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 activeTab="1"/>
  </bookViews>
  <sheets>
    <sheet name="напряжения" sheetId="4" r:id="rId1"/>
    <sheet name="ввода ПС " sheetId="2" r:id="rId2"/>
    <sheet name="ВЛ-110 кВ" sheetId="9" r:id="rId3"/>
    <sheet name="ВЛ-35 кВ" sheetId="8" r:id="rId4"/>
    <sheet name="ВЛ-10 кВ" sheetId="5" r:id="rId5"/>
  </sheets>
  <definedNames>
    <definedName name="_xlnm.Print_Titles" localSheetId="4">'ВЛ-10 кВ'!$A:$A</definedName>
  </definedNames>
  <calcPr calcId="145621"/>
</workbook>
</file>

<file path=xl/calcChain.xml><?xml version="1.0" encoding="utf-8"?>
<calcChain xmlns="http://schemas.openxmlformats.org/spreadsheetml/2006/main">
  <c r="U32" i="5" l="1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D32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9" i="5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Z33" i="8"/>
  <c r="Z32" i="8"/>
  <c r="Z31" i="8"/>
  <c r="Z30" i="8"/>
  <c r="Z29" i="8"/>
  <c r="Z28" i="8"/>
  <c r="Z27" i="8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11" i="8"/>
  <c r="Z10" i="8"/>
  <c r="X33" i="8"/>
  <c r="X32" i="8"/>
  <c r="X31" i="8"/>
  <c r="X30" i="8"/>
  <c r="X29" i="8"/>
  <c r="X28" i="8"/>
  <c r="X27" i="8"/>
  <c r="X26" i="8"/>
  <c r="X25" i="8"/>
  <c r="X24" i="8"/>
  <c r="X23" i="8"/>
  <c r="X22" i="8"/>
  <c r="X21" i="8"/>
  <c r="X20" i="8"/>
  <c r="X19" i="8"/>
  <c r="X18" i="8"/>
  <c r="X17" i="8"/>
  <c r="X16" i="8"/>
  <c r="X15" i="8"/>
  <c r="X14" i="8"/>
  <c r="X13" i="8"/>
  <c r="X12" i="8"/>
  <c r="X11" i="8"/>
  <c r="X10" i="8"/>
  <c r="V33" i="8"/>
  <c r="V32" i="8"/>
  <c r="V31" i="8"/>
  <c r="V30" i="8"/>
  <c r="V29" i="8"/>
  <c r="V28" i="8"/>
  <c r="V27" i="8"/>
  <c r="V26" i="8"/>
  <c r="V25" i="8"/>
  <c r="V24" i="8"/>
  <c r="V23" i="8"/>
  <c r="V22" i="8"/>
  <c r="V21" i="8"/>
  <c r="V20" i="8"/>
  <c r="V19" i="8"/>
  <c r="V18" i="8"/>
  <c r="V17" i="8"/>
  <c r="V16" i="8"/>
  <c r="V15" i="8"/>
  <c r="V14" i="8"/>
  <c r="V13" i="8"/>
  <c r="V12" i="8"/>
  <c r="V11" i="8"/>
  <c r="V10" i="8"/>
  <c r="S33" i="8"/>
  <c r="S32" i="8"/>
  <c r="S31" i="8"/>
  <c r="S30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S11" i="8"/>
  <c r="S10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AK10" i="9"/>
  <c r="AZ33" i="9"/>
  <c r="AZ32" i="9"/>
  <c r="AZ31" i="9"/>
  <c r="AZ30" i="9"/>
  <c r="AZ29" i="9"/>
  <c r="AZ28" i="9"/>
  <c r="AZ27" i="9"/>
  <c r="AZ26" i="9"/>
  <c r="AZ25" i="9"/>
  <c r="AZ24" i="9"/>
  <c r="AZ23" i="9"/>
  <c r="AZ22" i="9"/>
  <c r="AZ21" i="9"/>
  <c r="AZ20" i="9"/>
  <c r="AZ19" i="9"/>
  <c r="AZ18" i="9"/>
  <c r="AZ17" i="9"/>
  <c r="AZ16" i="9"/>
  <c r="AZ15" i="9"/>
  <c r="AZ14" i="9"/>
  <c r="AZ13" i="9"/>
  <c r="AZ12" i="9"/>
  <c r="AZ11" i="9"/>
  <c r="AZ10" i="9"/>
  <c r="AX33" i="9"/>
  <c r="AX32" i="9"/>
  <c r="AX31" i="9"/>
  <c r="AX30" i="9"/>
  <c r="AX29" i="9"/>
  <c r="AX28" i="9"/>
  <c r="AX27" i="9"/>
  <c r="AX26" i="9"/>
  <c r="AX25" i="9"/>
  <c r="AX24" i="9"/>
  <c r="AX23" i="9"/>
  <c r="AX22" i="9"/>
  <c r="AX21" i="9"/>
  <c r="AX20" i="9"/>
  <c r="AX19" i="9"/>
  <c r="AX18" i="9"/>
  <c r="AX17" i="9"/>
  <c r="AX16" i="9"/>
  <c r="AX15" i="9"/>
  <c r="AX14" i="9"/>
  <c r="AX13" i="9"/>
  <c r="AX12" i="9"/>
  <c r="AX11" i="9"/>
  <c r="AX10" i="9"/>
  <c r="AS33" i="9"/>
  <c r="AS32" i="9"/>
  <c r="AS31" i="9"/>
  <c r="AS30" i="9"/>
  <c r="AS29" i="9"/>
  <c r="AS28" i="9"/>
  <c r="AS27" i="9"/>
  <c r="AS26" i="9"/>
  <c r="AS25" i="9"/>
  <c r="AS24" i="9"/>
  <c r="AS23" i="9"/>
  <c r="AS22" i="9"/>
  <c r="AS21" i="9"/>
  <c r="AS20" i="9"/>
  <c r="AS19" i="9"/>
  <c r="AS18" i="9"/>
  <c r="AS17" i="9"/>
  <c r="AS16" i="9"/>
  <c r="AS15" i="9"/>
  <c r="AS14" i="9"/>
  <c r="AS13" i="9"/>
  <c r="AS12" i="9"/>
  <c r="AS11" i="9"/>
  <c r="AS10" i="9"/>
  <c r="AQ33" i="9"/>
  <c r="AQ32" i="9"/>
  <c r="AQ31" i="9"/>
  <c r="AQ30" i="9"/>
  <c r="AQ29" i="9"/>
  <c r="AQ28" i="9"/>
  <c r="AQ27" i="9"/>
  <c r="AQ26" i="9"/>
  <c r="AQ25" i="9"/>
  <c r="AQ24" i="9"/>
  <c r="AQ23" i="9"/>
  <c r="AQ22" i="9"/>
  <c r="AQ21" i="9"/>
  <c r="AQ20" i="9"/>
  <c r="AQ19" i="9"/>
  <c r="AQ18" i="9"/>
  <c r="AQ17" i="9"/>
  <c r="AQ16" i="9"/>
  <c r="AQ15" i="9"/>
  <c r="AQ14" i="9"/>
  <c r="AQ13" i="9"/>
  <c r="AQ12" i="9"/>
  <c r="AQ11" i="9"/>
  <c r="AQ10" i="9"/>
  <c r="AO33" i="9"/>
  <c r="AO32" i="9"/>
  <c r="AO31" i="9"/>
  <c r="AO30" i="9"/>
  <c r="AO29" i="9"/>
  <c r="AO28" i="9"/>
  <c r="AO27" i="9"/>
  <c r="AO26" i="9"/>
  <c r="AO25" i="9"/>
  <c r="AO24" i="9"/>
  <c r="AO23" i="9"/>
  <c r="AO22" i="9"/>
  <c r="AO21" i="9"/>
  <c r="AO20" i="9"/>
  <c r="AO19" i="9"/>
  <c r="AO18" i="9"/>
  <c r="AO17" i="9"/>
  <c r="AO16" i="9"/>
  <c r="AO15" i="9"/>
  <c r="AO14" i="9"/>
  <c r="AO13" i="9"/>
  <c r="AO12" i="9"/>
  <c r="AO11" i="9"/>
  <c r="AO10" i="9"/>
  <c r="AM33" i="9"/>
  <c r="AM32" i="9"/>
  <c r="AM31" i="9"/>
  <c r="AM30" i="9"/>
  <c r="AM29" i="9"/>
  <c r="AM28" i="9"/>
  <c r="AM27" i="9"/>
  <c r="AM26" i="9"/>
  <c r="AM25" i="9"/>
  <c r="AM24" i="9"/>
  <c r="AM23" i="9"/>
  <c r="AM22" i="9"/>
  <c r="AM21" i="9"/>
  <c r="AM20" i="9"/>
  <c r="AM19" i="9"/>
  <c r="AM18" i="9"/>
  <c r="AM17" i="9"/>
  <c r="AM16" i="9"/>
  <c r="AM15" i="9"/>
  <c r="AM14" i="9"/>
  <c r="AM13" i="9"/>
  <c r="AM12" i="9"/>
  <c r="AM11" i="9"/>
  <c r="AM10" i="9"/>
  <c r="AH33" i="9"/>
  <c r="AH32" i="9"/>
  <c r="AH31" i="9"/>
  <c r="AH30" i="9"/>
  <c r="AH29" i="9"/>
  <c r="AH28" i="9"/>
  <c r="AH27" i="9"/>
  <c r="AH26" i="9"/>
  <c r="AH25" i="9"/>
  <c r="AH24" i="9"/>
  <c r="AH23" i="9"/>
  <c r="AH22" i="9"/>
  <c r="AH21" i="9"/>
  <c r="AH20" i="9"/>
  <c r="AH19" i="9"/>
  <c r="AH18" i="9"/>
  <c r="AH17" i="9"/>
  <c r="AH16" i="9"/>
  <c r="AH15" i="9"/>
  <c r="AH14" i="9"/>
  <c r="AH13" i="9"/>
  <c r="AH12" i="9"/>
  <c r="AH11" i="9"/>
  <c r="AH10" i="9"/>
  <c r="AF33" i="9"/>
  <c r="AF32" i="9"/>
  <c r="AF31" i="9"/>
  <c r="AF30" i="9"/>
  <c r="AF29" i="9"/>
  <c r="AF28" i="9"/>
  <c r="AF27" i="9"/>
  <c r="AF26" i="9"/>
  <c r="AF25" i="9"/>
  <c r="AF24" i="9"/>
  <c r="AF23" i="9"/>
  <c r="AF22" i="9"/>
  <c r="AF21" i="9"/>
  <c r="AF20" i="9"/>
  <c r="AF19" i="9"/>
  <c r="AF18" i="9"/>
  <c r="AF17" i="9"/>
  <c r="AF16" i="9"/>
  <c r="AF15" i="9"/>
  <c r="AF14" i="9"/>
  <c r="AF13" i="9"/>
  <c r="AF12" i="9"/>
  <c r="AF11" i="9"/>
  <c r="AF10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D10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4" i="9"/>
  <c r="U13" i="9"/>
  <c r="U12" i="9"/>
  <c r="U11" i="9"/>
  <c r="U10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S13" i="9"/>
  <c r="S12" i="9"/>
  <c r="S11" i="9"/>
  <c r="S10" i="9"/>
  <c r="Q33" i="9"/>
  <c r="Q32" i="9"/>
  <c r="Q31" i="9"/>
  <c r="Q30" i="9"/>
  <c r="Q29" i="9"/>
  <c r="Q28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Q13" i="9"/>
  <c r="Q12" i="9"/>
  <c r="Q11" i="9"/>
  <c r="Q10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10" i="9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AR1" i="9"/>
  <c r="K6" i="2"/>
  <c r="N33" i="5"/>
  <c r="V34" i="8"/>
  <c r="AB34" i="9"/>
  <c r="S34" i="9"/>
  <c r="AD34" i="9"/>
  <c r="L34" i="9"/>
  <c r="U34" i="9"/>
  <c r="W34" i="9"/>
  <c r="AF34" i="9"/>
  <c r="AS34" i="9"/>
  <c r="AZ34" i="9"/>
  <c r="H34" i="8"/>
  <c r="Q34" i="8"/>
  <c r="AA32" i="2"/>
  <c r="N32" i="2"/>
  <c r="Y32" i="2"/>
  <c r="W32" i="2"/>
  <c r="R32" i="2"/>
  <c r="E32" i="2"/>
  <c r="U33" i="5"/>
  <c r="S33" i="5"/>
  <c r="P33" i="5"/>
  <c r="K33" i="5"/>
  <c r="I33" i="5"/>
  <c r="F33" i="5"/>
  <c r="O34" i="8"/>
  <c r="J34" i="8"/>
  <c r="F34" i="8"/>
  <c r="AO34" i="9"/>
  <c r="AB34" i="8"/>
  <c r="X34" i="8"/>
  <c r="Z34" i="8"/>
  <c r="M34" i="8"/>
  <c r="AQ34" i="9"/>
  <c r="AM34" i="9"/>
  <c r="H34" i="9"/>
  <c r="L32" i="2"/>
  <c r="J32" i="2"/>
  <c r="S34" i="8"/>
  <c r="D34" i="8"/>
  <c r="AX34" i="9"/>
  <c r="AH34" i="9"/>
  <c r="Q34" i="9"/>
  <c r="F34" i="9"/>
  <c r="T32" i="2"/>
  <c r="D33" i="5"/>
  <c r="G32" i="2" l="1"/>
  <c r="J34" i="9"/>
</calcChain>
</file>

<file path=xl/sharedStrings.xml><?xml version="1.0" encoding="utf-8"?>
<sst xmlns="http://schemas.openxmlformats.org/spreadsheetml/2006/main" count="395" uniqueCount="55">
  <si>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</si>
  <si>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</si>
  <si>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</si>
  <si>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</si>
  <si>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</si>
  <si>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</si>
  <si>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</si>
  <si>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активный</t>
  </si>
  <si>
    <t>реактивный</t>
  </si>
  <si>
    <t>-</t>
  </si>
  <si>
    <t>часы</t>
  </si>
  <si>
    <t>110 кВ</t>
  </si>
  <si>
    <t>35 кВ</t>
  </si>
  <si>
    <t>10 кВ</t>
  </si>
  <si>
    <t>Исполнитель</t>
  </si>
  <si>
    <t>телефон</t>
  </si>
  <si>
    <t>Ввод Т-1 35 кВ</t>
  </si>
  <si>
    <t>Ввод Т-1 10 кВ</t>
  </si>
  <si>
    <t>ТСН-2</t>
  </si>
  <si>
    <t>I, II сш</t>
  </si>
  <si>
    <t>23-22</t>
  </si>
  <si>
    <t>Ввод Т-2 35 кВ</t>
  </si>
  <si>
    <t>Ввод Т-2 10 кВ</t>
  </si>
  <si>
    <t>ТСН-1</t>
  </si>
  <si>
    <t>Ток       Т-1    110 кВ</t>
  </si>
  <si>
    <t>Ток       Т-1     35 кВ</t>
  </si>
  <si>
    <t>Ток       Т-1     10 кВ</t>
  </si>
  <si>
    <t>Ток       Т-2    110 кВ</t>
  </si>
  <si>
    <t>Ток       Т-2    35 кВ</t>
  </si>
  <si>
    <t>Ток       Т-2     10 кВ</t>
  </si>
  <si>
    <t>ВЛ-10 кВ Мастерские</t>
  </si>
  <si>
    <t>ВЛ-10 кВ АЗС</t>
  </si>
  <si>
    <t>ВЛ-10 кВ Добрынино</t>
  </si>
  <si>
    <t>ВЛ-10 кВ Каликино</t>
  </si>
  <si>
    <t xml:space="preserve">Ток </t>
  </si>
  <si>
    <t>Показания счетчиков</t>
  </si>
  <si>
    <t>отдача</t>
  </si>
  <si>
    <t>ВЛ-35 кВ Морозовица</t>
  </si>
  <si>
    <t>ВЛ-35 кВ Новатор-1</t>
  </si>
  <si>
    <t>Мощность</t>
  </si>
  <si>
    <t>прием</t>
  </si>
  <si>
    <t>МВт</t>
  </si>
  <si>
    <t>Мвар</t>
  </si>
  <si>
    <t>ВЛ-110 кВ В.Устюг-Дымково-1</t>
  </si>
  <si>
    <t>ВЛ-110 кВ В.Устюг-Дымково-2</t>
  </si>
  <si>
    <t>ВЛ-110 кВ К.Городок-Дымково</t>
  </si>
  <si>
    <t>ВЛ-110 кВ Полдарса-Дымково</t>
  </si>
  <si>
    <t>ВЛ-110 кВ У.Алексеево-Дымково</t>
  </si>
  <si>
    <t>ВЛ-35 кВ Новатор-2</t>
  </si>
  <si>
    <t>Хохлова Н.В.</t>
  </si>
  <si>
    <t>Ведомость по напряжениям ПС "Дымково" в режимный день 17.12.2014 по Великоустюгским электрическим сетям</t>
  </si>
  <si>
    <t>Ведомость нагрузок Т-1 ПС "Дымково" в режимный день 17.12.2014 по Великоустюгским электрическим сетям</t>
  </si>
  <si>
    <t>Ведомость нагрузок ВЛ- 35 кВ  на ПС 110/35/10 кВ Дымково в режимный день 17.12.2014  по Великоустюгским электрическим сетям</t>
  </si>
  <si>
    <t>Ведомость нагрузок по ВЛ-10 кВ на  ПС 110/35/10 кВ Дымково в режимный день 17.14.2014 по Великоустюгским электрическим сетям</t>
  </si>
  <si>
    <t>Ведомость нагрузок по ВЛ-110 кВ на ПС 110/35/10 кВ Дымково в режимный день 17.14.2014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</si>
</sst>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Arial Cyr"/>
      <family val="2"/>
      <charset val="204"/>
    </font>
    <font>
      <sz val="10"/>
      <color rgb="FFFFFF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6" xfId="0" applyNumberFormat="1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1" fillId="0" borderId="9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3" borderId="0" xfId="0" applyFill="1"/>
    <xf numFmtId="0" fontId="7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1" fillId="2" borderId="17" xfId="0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20" fontId="1" fillId="5" borderId="1" xfId="0" applyNumberFormat="1" applyFon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0" xfId="0" applyFill="1" applyAlignment="1">
      <alignment horizontal="center"/>
    </xf>
    <xf numFmtId="1" fontId="7" fillId="5" borderId="1" xfId="0" applyNumberFormat="1" applyFont="1" applyFill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9" fillId="0" borderId="0" xfId="0" applyFont="1"/>
    <xf numFmtId="0" fontId="0" fillId="0" borderId="6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0" fillId="3" borderId="1" xfId="0" applyNumberFormat="1" applyFont="1" applyFill="1" applyBorder="1" applyAlignment="1">
      <alignment horizontal="center"/>
    </xf>
    <xf numFmtId="2" fontId="0" fillId="3" borderId="3" xfId="0" applyNumberFormat="1" applyFont="1" applyFill="1" applyBorder="1" applyAlignment="1">
      <alignment horizontal="center"/>
    </xf>
    <xf numFmtId="2" fontId="0" fillId="0" borderId="3" xfId="0" applyNumberFormat="1" applyFont="1" applyFill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20" fontId="1" fillId="6" borderId="3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2" fontId="0" fillId="6" borderId="19" xfId="0" applyNumberFormat="1" applyFill="1" applyBorder="1" applyAlignment="1">
      <alignment horizontal="center"/>
    </xf>
    <xf numFmtId="0" fontId="0" fillId="6" borderId="0" xfId="0" applyFill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6" borderId="3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1" fillId="5" borderId="3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2" fontId="0" fillId="6" borderId="3" xfId="0" applyNumberFormat="1" applyFont="1" applyFill="1" applyBorder="1" applyAlignment="1">
      <alignment horizontal="center"/>
    </xf>
    <xf numFmtId="2" fontId="0" fillId="6" borderId="1" xfId="0" applyNumberFormat="1" applyFont="1" applyFill="1" applyBorder="1" applyAlignment="1">
      <alignment horizontal="center"/>
    </xf>
    <xf numFmtId="0" fontId="9" fillId="6" borderId="0" xfId="0" applyFont="1" applyFill="1"/>
    <xf numFmtId="0" fontId="0" fillId="6" borderId="0" xfId="0" applyFill="1"/>
    <xf numFmtId="0" fontId="4" fillId="0" borderId="0" xfId="0" applyFont="1" applyAlignment="1">
      <alignment horizont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5"/>
  <sheetViews>
    <sheetView zoomScale="90" workbookViewId="0">
      <selection sqref="A1:D1"/>
    </sheetView>
  </sheetViews>
  <sheetFormatPr defaultRowHeight="12.75" x14ac:dyDescent="0.2"/>
  <cols>
    <col min="1" max="1" width="13.28515625" customWidth="1"/>
    <col min="2" max="2" width="20.7109375" customWidth="1"/>
    <col min="3" max="3" width="21.7109375" customWidth="1"/>
    <col min="4" max="4" width="20.140625" customWidth="1"/>
  </cols>
  <sheetData>
    <row r="1" spans="1:4" s="10" customFormat="1" ht="60.75" customHeight="1" x14ac:dyDescent="0.25">
      <c r="A1" s="137" t="s">
        <v>50</v>
      </c>
      <c r="B1" s="137"/>
      <c r="C1" s="137"/>
      <c r="D1" s="137"/>
    </row>
    <row r="2" spans="1:4" ht="15" customHeight="1" thickBot="1" x14ac:dyDescent="0.25"/>
    <row r="3" spans="1:4" ht="13.5" thickBot="1" x14ac:dyDescent="0.25">
      <c r="A3" s="138" t="s">
        <v>0</v>
      </c>
      <c r="B3" s="14" t="s">
        <v>11</v>
      </c>
      <c r="C3" s="14" t="s">
        <v>12</v>
      </c>
      <c r="D3" s="14" t="s">
        <v>13</v>
      </c>
    </row>
    <row r="4" spans="1:4" ht="13.5" thickBot="1" x14ac:dyDescent="0.25">
      <c r="A4" s="139"/>
      <c r="B4" s="19" t="s">
        <v>19</v>
      </c>
      <c r="C4" s="19" t="s">
        <v>19</v>
      </c>
      <c r="D4" s="19" t="s">
        <v>19</v>
      </c>
    </row>
    <row r="5" spans="1:4" ht="13.5" thickBot="1" x14ac:dyDescent="0.25">
      <c r="A5" s="8" t="s">
        <v>10</v>
      </c>
      <c r="B5" s="14" t="s">
        <v>2</v>
      </c>
      <c r="C5" s="14" t="s">
        <v>2</v>
      </c>
      <c r="D5" s="14" t="s">
        <v>2</v>
      </c>
    </row>
    <row r="6" spans="1:4" x14ac:dyDescent="0.2">
      <c r="A6" s="9">
        <v>0</v>
      </c>
      <c r="B6" s="15">
        <v>112</v>
      </c>
      <c r="C6" s="85">
        <v>35.5</v>
      </c>
      <c r="D6" s="15">
        <v>10.4</v>
      </c>
    </row>
    <row r="7" spans="1:4" x14ac:dyDescent="0.2">
      <c r="A7" s="3">
        <v>4.1666666666666664E-2</v>
      </c>
      <c r="B7" s="16">
        <v>115</v>
      </c>
      <c r="C7" s="55">
        <v>35.799999999999997</v>
      </c>
      <c r="D7" s="16">
        <v>10.5</v>
      </c>
    </row>
    <row r="8" spans="1:4" x14ac:dyDescent="0.2">
      <c r="A8" s="3">
        <v>8.3333333333333301E-2</v>
      </c>
      <c r="B8" s="16">
        <v>115</v>
      </c>
      <c r="C8" s="55">
        <v>35.799999999999997</v>
      </c>
      <c r="D8" s="16">
        <v>10.5</v>
      </c>
    </row>
    <row r="9" spans="1:4" x14ac:dyDescent="0.2">
      <c r="A9" s="3">
        <v>0.125</v>
      </c>
      <c r="B9" s="16">
        <v>115</v>
      </c>
      <c r="C9" s="55">
        <v>35.5</v>
      </c>
      <c r="D9" s="16">
        <v>10.4</v>
      </c>
    </row>
    <row r="10" spans="1:4" x14ac:dyDescent="0.2">
      <c r="A10" s="107">
        <v>0.16666666666666699</v>
      </c>
      <c r="B10" s="108">
        <v>115</v>
      </c>
      <c r="C10" s="109">
        <v>35.6</v>
      </c>
      <c r="D10" s="108">
        <v>10.4</v>
      </c>
    </row>
    <row r="11" spans="1:4" x14ac:dyDescent="0.2">
      <c r="A11" s="3">
        <v>0.20833333333333301</v>
      </c>
      <c r="B11" s="16">
        <v>115</v>
      </c>
      <c r="C11" s="55">
        <v>35.5</v>
      </c>
      <c r="D11" s="16">
        <v>10.5</v>
      </c>
    </row>
    <row r="12" spans="1:4" x14ac:dyDescent="0.2">
      <c r="A12" s="3">
        <v>0.25</v>
      </c>
      <c r="B12" s="16">
        <v>115</v>
      </c>
      <c r="C12" s="55">
        <v>35</v>
      </c>
      <c r="D12" s="16">
        <v>10.3</v>
      </c>
    </row>
    <row r="13" spans="1:4" x14ac:dyDescent="0.2">
      <c r="A13" s="3">
        <v>0.29166666666666702</v>
      </c>
      <c r="B13" s="16">
        <v>115</v>
      </c>
      <c r="C13" s="55">
        <v>34.6</v>
      </c>
      <c r="D13" s="16">
        <v>10.199999999999999</v>
      </c>
    </row>
    <row r="14" spans="1:4" x14ac:dyDescent="0.2">
      <c r="A14" s="3">
        <v>0.33333333333333298</v>
      </c>
      <c r="B14" s="16">
        <v>112</v>
      </c>
      <c r="C14" s="55">
        <v>34</v>
      </c>
      <c r="D14" s="16">
        <v>10</v>
      </c>
    </row>
    <row r="15" spans="1:4" x14ac:dyDescent="0.2">
      <c r="A15" s="12">
        <v>0.375</v>
      </c>
      <c r="B15" s="17">
        <v>112</v>
      </c>
      <c r="C15" s="80">
        <v>35.5</v>
      </c>
      <c r="D15" s="17">
        <v>10.3</v>
      </c>
    </row>
    <row r="16" spans="1:4" x14ac:dyDescent="0.2">
      <c r="A16" s="107">
        <v>0.41666666666666702</v>
      </c>
      <c r="B16" s="108">
        <v>114</v>
      </c>
      <c r="C16" s="109">
        <v>35.5</v>
      </c>
      <c r="D16" s="108">
        <v>10.4</v>
      </c>
    </row>
    <row r="17" spans="1:4" x14ac:dyDescent="0.2">
      <c r="A17" s="3">
        <v>0.45833333333333298</v>
      </c>
      <c r="B17" s="16">
        <v>114</v>
      </c>
      <c r="C17" s="55">
        <v>35.5</v>
      </c>
      <c r="D17" s="16">
        <v>10.4</v>
      </c>
    </row>
    <row r="18" spans="1:4" x14ac:dyDescent="0.2">
      <c r="A18" s="3">
        <v>0.5</v>
      </c>
      <c r="B18" s="16">
        <v>115</v>
      </c>
      <c r="C18" s="55">
        <v>35</v>
      </c>
      <c r="D18" s="16">
        <v>10.3</v>
      </c>
    </row>
    <row r="19" spans="1:4" x14ac:dyDescent="0.2">
      <c r="A19" s="3">
        <v>0.54166666666666696</v>
      </c>
      <c r="B19" s="16">
        <v>115</v>
      </c>
      <c r="C19" s="55">
        <v>35</v>
      </c>
      <c r="D19" s="16">
        <v>10.3</v>
      </c>
    </row>
    <row r="20" spans="1:4" x14ac:dyDescent="0.2">
      <c r="A20" s="3">
        <v>0.58333333333333304</v>
      </c>
      <c r="B20" s="16">
        <v>115</v>
      </c>
      <c r="C20" s="55">
        <v>35.5</v>
      </c>
      <c r="D20" s="16">
        <v>10.4</v>
      </c>
    </row>
    <row r="21" spans="1:4" x14ac:dyDescent="0.2">
      <c r="A21" s="3">
        <v>0.625</v>
      </c>
      <c r="B21" s="16">
        <v>115</v>
      </c>
      <c r="C21" s="55">
        <v>35</v>
      </c>
      <c r="D21" s="16">
        <v>10.3</v>
      </c>
    </row>
    <row r="22" spans="1:4" x14ac:dyDescent="0.2">
      <c r="A22" s="3">
        <v>0.66666666666666696</v>
      </c>
      <c r="B22" s="16">
        <v>114</v>
      </c>
      <c r="C22" s="55">
        <v>35.5</v>
      </c>
      <c r="D22" s="16">
        <v>10.4</v>
      </c>
    </row>
    <row r="23" spans="1:4" x14ac:dyDescent="0.2">
      <c r="A23" s="3">
        <v>0.70833333333333304</v>
      </c>
      <c r="B23" s="16">
        <v>114</v>
      </c>
      <c r="C23" s="55">
        <v>35.5</v>
      </c>
      <c r="D23" s="16">
        <v>10.4</v>
      </c>
    </row>
    <row r="24" spans="1:4" x14ac:dyDescent="0.2">
      <c r="A24" s="12">
        <v>0.75</v>
      </c>
      <c r="B24" s="17">
        <v>114</v>
      </c>
      <c r="C24" s="80">
        <v>35.5</v>
      </c>
      <c r="D24" s="17">
        <v>10.4</v>
      </c>
    </row>
    <row r="25" spans="1:4" x14ac:dyDescent="0.2">
      <c r="A25" s="3">
        <v>0.79166666666666696</v>
      </c>
      <c r="B25" s="16">
        <v>114</v>
      </c>
      <c r="C25" s="55">
        <v>35.5</v>
      </c>
      <c r="D25" s="16">
        <v>10.4</v>
      </c>
    </row>
    <row r="26" spans="1:4" x14ac:dyDescent="0.2">
      <c r="A26" s="3">
        <v>0.83333333333333304</v>
      </c>
      <c r="B26" s="16">
        <v>112</v>
      </c>
      <c r="C26" s="55">
        <v>35</v>
      </c>
      <c r="D26" s="16">
        <v>10.199999999999999</v>
      </c>
    </row>
    <row r="27" spans="1:4" x14ac:dyDescent="0.2">
      <c r="A27" s="3">
        <v>0.875</v>
      </c>
      <c r="B27" s="16">
        <v>113</v>
      </c>
      <c r="C27" s="55">
        <v>35.5</v>
      </c>
      <c r="D27" s="16">
        <v>10.4</v>
      </c>
    </row>
    <row r="28" spans="1:4" x14ac:dyDescent="0.2">
      <c r="A28" s="107">
        <v>0.91666666666666696</v>
      </c>
      <c r="B28" s="108">
        <v>112</v>
      </c>
      <c r="C28" s="109">
        <v>35.5</v>
      </c>
      <c r="D28" s="108">
        <v>10.3</v>
      </c>
    </row>
    <row r="29" spans="1:4" x14ac:dyDescent="0.2">
      <c r="A29" s="3">
        <v>0.95833333333333304</v>
      </c>
      <c r="B29" s="16">
        <v>112</v>
      </c>
      <c r="C29" s="55">
        <v>35.5</v>
      </c>
      <c r="D29" s="16">
        <v>10.4</v>
      </c>
    </row>
    <row r="30" spans="1:4" ht="13.5" thickBot="1" x14ac:dyDescent="0.25">
      <c r="A30" s="4">
        <v>0.999999999999999</v>
      </c>
      <c r="B30" s="18">
        <v>112</v>
      </c>
      <c r="C30" s="56">
        <v>35.200000000000003</v>
      </c>
      <c r="D30" s="18">
        <v>10.3</v>
      </c>
    </row>
    <row r="34" spans="1:2" x14ac:dyDescent="0.2">
      <c r="A34" s="28" t="s">
        <v>14</v>
      </c>
      <c r="B34" t="s">
        <v>49</v>
      </c>
    </row>
    <row r="35" spans="1:2" x14ac:dyDescent="0.2">
      <c r="A35" s="28" t="s">
        <v>15</v>
      </c>
      <c r="B35" t="s">
        <v>20</v>
      </c>
    </row>
  </sheetData>
  <mergeCells count="2">
    <mergeCell ref="A1:D1"/>
    <mergeCell ref="A3:A4"/>
  </mergeCells>
  <phoneticPr fontId="0" type="noConversion"/>
  <pageMargins left="1.5748031496062993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62"/>
  <sheetViews>
    <sheetView tabSelected="1" zoomScaleNormal="100" workbookViewId="0">
      <pane xSplit="1" ySplit="6" topLeftCell="C7" activePane="bottomRight" state="frozen"/>
      <selection pane="topRight" activeCell="B1" sqref="B1"/>
      <selection pane="bottomLeft" activeCell="A7" sqref="A7"/>
      <selection pane="bottomRight" sqref="A1:AA1"/>
    </sheetView>
  </sheetViews>
  <sheetFormatPr defaultRowHeight="12.75" x14ac:dyDescent="0.2"/>
  <cols>
    <col min="1" max="1" width="6.7109375" style="39" customWidth="1"/>
    <col min="2" max="2" width="8" style="39" customWidth="1"/>
    <col min="3" max="3" width="7.28515625" style="39" customWidth="1"/>
    <col min="4" max="4" width="9.28515625" style="39" bestFit="1" customWidth="1"/>
    <col min="5" max="5" width="7.28515625" style="39" customWidth="1"/>
    <col min="6" max="6" width="9.28515625" style="39" bestFit="1" customWidth="1"/>
    <col min="7" max="7" width="7.28515625" style="39" customWidth="1"/>
    <col min="8" max="8" width="6.42578125" style="39" customWidth="1"/>
    <col min="9" max="9" width="10.42578125" style="39" bestFit="1" customWidth="1"/>
    <col min="10" max="10" width="7.28515625" style="39" customWidth="1"/>
    <col min="11" max="11" width="10.42578125" style="39" bestFit="1" customWidth="1"/>
    <col min="12" max="12" width="7.28515625" style="39" customWidth="1"/>
    <col min="13" max="13" width="9.28515625" style="39" bestFit="1" customWidth="1"/>
    <col min="14" max="15" width="7.28515625" style="39" customWidth="1"/>
    <col min="16" max="16" width="5.7109375" style="39" customWidth="1"/>
    <col min="17" max="17" width="9.28515625" style="39" bestFit="1" customWidth="1"/>
    <col min="18" max="18" width="7.28515625" style="39" customWidth="1"/>
    <col min="19" max="19" width="10.42578125" style="39" bestFit="1" customWidth="1"/>
    <col min="20" max="20" width="7.28515625" style="39" customWidth="1"/>
    <col min="21" max="21" width="5.7109375" style="39" customWidth="1"/>
    <col min="22" max="22" width="9.28515625" style="39" bestFit="1" customWidth="1"/>
    <col min="23" max="23" width="7.28515625" style="39" customWidth="1"/>
    <col min="24" max="24" width="9.28515625" style="39" bestFit="1" customWidth="1"/>
    <col min="25" max="25" width="7.28515625" style="39" customWidth="1"/>
    <col min="26" max="26" width="9.28515625" style="39" bestFit="1" customWidth="1"/>
    <col min="27" max="27" width="7.28515625" style="39" customWidth="1"/>
    <col min="28" max="16384" width="9.140625" style="39"/>
  </cols>
  <sheetData>
    <row r="1" spans="1:27" ht="39" customHeight="1" x14ac:dyDescent="0.2">
      <c r="A1" s="150" t="s">
        <v>51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</row>
    <row r="2" spans="1:27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27" ht="15" customHeight="1" thickBot="1" x14ac:dyDescent="0.25">
      <c r="A3" s="151" t="s">
        <v>0</v>
      </c>
      <c r="B3" s="143" t="s">
        <v>24</v>
      </c>
      <c r="C3" s="143" t="s">
        <v>25</v>
      </c>
      <c r="D3" s="140" t="s">
        <v>16</v>
      </c>
      <c r="E3" s="141"/>
      <c r="F3" s="141"/>
      <c r="G3" s="142"/>
      <c r="H3" s="143" t="s">
        <v>26</v>
      </c>
      <c r="I3" s="140" t="s">
        <v>17</v>
      </c>
      <c r="J3" s="141"/>
      <c r="K3" s="141"/>
      <c r="L3" s="142"/>
      <c r="M3" s="140" t="s">
        <v>23</v>
      </c>
      <c r="N3" s="142"/>
      <c r="O3" s="143" t="s">
        <v>27</v>
      </c>
      <c r="P3" s="143" t="s">
        <v>28</v>
      </c>
      <c r="Q3" s="140" t="s">
        <v>21</v>
      </c>
      <c r="R3" s="141"/>
      <c r="S3" s="141"/>
      <c r="T3" s="142"/>
      <c r="U3" s="143" t="s">
        <v>29</v>
      </c>
      <c r="V3" s="140" t="s">
        <v>22</v>
      </c>
      <c r="W3" s="141"/>
      <c r="X3" s="141"/>
      <c r="Y3" s="142"/>
      <c r="Z3" s="140" t="s">
        <v>18</v>
      </c>
      <c r="AA3" s="142"/>
    </row>
    <row r="4" spans="1:27" ht="13.5" customHeight="1" thickBot="1" x14ac:dyDescent="0.25">
      <c r="A4" s="152"/>
      <c r="B4" s="144"/>
      <c r="C4" s="144"/>
      <c r="D4" s="148" t="s">
        <v>7</v>
      </c>
      <c r="E4" s="149"/>
      <c r="F4" s="148" t="s">
        <v>8</v>
      </c>
      <c r="G4" s="149"/>
      <c r="H4" s="144"/>
      <c r="I4" s="148" t="s">
        <v>7</v>
      </c>
      <c r="J4" s="149"/>
      <c r="K4" s="148" t="s">
        <v>8</v>
      </c>
      <c r="L4" s="149"/>
      <c r="M4" s="146" t="s">
        <v>7</v>
      </c>
      <c r="N4" s="147"/>
      <c r="O4" s="144"/>
      <c r="P4" s="144"/>
      <c r="Q4" s="148" t="s">
        <v>7</v>
      </c>
      <c r="R4" s="149"/>
      <c r="S4" s="148" t="s">
        <v>8</v>
      </c>
      <c r="T4" s="149"/>
      <c r="U4" s="144"/>
      <c r="V4" s="148" t="s">
        <v>7</v>
      </c>
      <c r="W4" s="149"/>
      <c r="X4" s="148" t="s">
        <v>8</v>
      </c>
      <c r="Y4" s="149"/>
      <c r="Z4" s="146" t="s">
        <v>7</v>
      </c>
      <c r="AA4" s="147"/>
    </row>
    <row r="5" spans="1:27" ht="13.5" thickBot="1" x14ac:dyDescent="0.25">
      <c r="A5" s="153"/>
      <c r="B5" s="145"/>
      <c r="C5" s="145"/>
      <c r="D5" s="8" t="s">
        <v>4</v>
      </c>
      <c r="E5" s="7">
        <v>21000</v>
      </c>
      <c r="F5" s="8" t="s">
        <v>4</v>
      </c>
      <c r="G5" s="7">
        <v>21000</v>
      </c>
      <c r="H5" s="145"/>
      <c r="I5" s="8" t="s">
        <v>4</v>
      </c>
      <c r="J5" s="7">
        <v>20000</v>
      </c>
      <c r="K5" s="8" t="s">
        <v>4</v>
      </c>
      <c r="L5" s="7">
        <v>20000</v>
      </c>
      <c r="M5" s="8" t="s">
        <v>4</v>
      </c>
      <c r="N5" s="7">
        <v>120</v>
      </c>
      <c r="O5" s="145"/>
      <c r="P5" s="145"/>
      <c r="Q5" s="8" t="s">
        <v>4</v>
      </c>
      <c r="R5" s="7">
        <v>21000</v>
      </c>
      <c r="S5" s="8" t="s">
        <v>4</v>
      </c>
      <c r="T5" s="7">
        <v>21000</v>
      </c>
      <c r="U5" s="145"/>
      <c r="V5" s="8" t="s">
        <v>4</v>
      </c>
      <c r="W5" s="7">
        <v>20000</v>
      </c>
      <c r="X5" s="8" t="s">
        <v>4</v>
      </c>
      <c r="Y5" s="7">
        <v>20000</v>
      </c>
      <c r="Z5" s="8" t="s">
        <v>4</v>
      </c>
      <c r="AA5" s="7">
        <v>120</v>
      </c>
    </row>
    <row r="6" spans="1:27" ht="26.1" customHeight="1" thickBot="1" x14ac:dyDescent="0.25">
      <c r="A6" s="7" t="s">
        <v>10</v>
      </c>
      <c r="B6" s="8" t="s">
        <v>1</v>
      </c>
      <c r="C6" s="8" t="s">
        <v>1</v>
      </c>
      <c r="D6" s="20" t="s">
        <v>6</v>
      </c>
      <c r="E6" s="21" t="s">
        <v>5</v>
      </c>
      <c r="F6" s="20" t="s">
        <v>6</v>
      </c>
      <c r="G6" s="21" t="s">
        <v>5</v>
      </c>
      <c r="H6" s="8" t="s">
        <v>1</v>
      </c>
      <c r="I6" s="20" t="s">
        <v>6</v>
      </c>
      <c r="J6" s="21" t="s">
        <v>5</v>
      </c>
      <c r="K6" s="20" t="e">
        <f>K7-(L7/20000)</f>
        <v>#VALUE!</v>
      </c>
      <c r="L6" s="21" t="s">
        <v>5</v>
      </c>
      <c r="M6" s="20" t="s">
        <v>6</v>
      </c>
      <c r="N6" s="21" t="s">
        <v>5</v>
      </c>
      <c r="O6" s="8" t="s">
        <v>1</v>
      </c>
      <c r="P6" s="8" t="s">
        <v>1</v>
      </c>
      <c r="Q6" s="20" t="s">
        <v>6</v>
      </c>
      <c r="R6" s="21" t="s">
        <v>5</v>
      </c>
      <c r="S6" s="20" t="s">
        <v>6</v>
      </c>
      <c r="T6" s="21" t="s">
        <v>5</v>
      </c>
      <c r="U6" s="8" t="s">
        <v>1</v>
      </c>
      <c r="V6" s="20" t="s">
        <v>6</v>
      </c>
      <c r="W6" s="21" t="s">
        <v>5</v>
      </c>
      <c r="X6" s="20" t="s">
        <v>6</v>
      </c>
      <c r="Y6" s="21" t="s">
        <v>5</v>
      </c>
      <c r="Z6" s="20" t="s">
        <v>6</v>
      </c>
      <c r="AA6" s="21" t="s">
        <v>5</v>
      </c>
    </row>
    <row r="7" spans="1:27" x14ac:dyDescent="0.2">
      <c r="A7" s="6">
        <v>0</v>
      </c>
      <c r="B7" s="29">
        <v>23</v>
      </c>
      <c r="C7" s="23">
        <v>73</v>
      </c>
      <c r="D7" s="59">
        <v>2306.5100000000002</v>
      </c>
      <c r="E7" s="22" t="s">
        <v>9</v>
      </c>
      <c r="F7" s="64">
        <v>1530.59</v>
      </c>
      <c r="G7" s="22" t="s">
        <v>9</v>
      </c>
      <c r="H7" s="49">
        <v>1</v>
      </c>
      <c r="I7" s="59">
        <v>6136.52</v>
      </c>
      <c r="J7" s="22" t="s">
        <v>9</v>
      </c>
      <c r="K7" s="50">
        <v>139.21</v>
      </c>
      <c r="L7" s="22" t="s">
        <v>9</v>
      </c>
      <c r="M7" s="64">
        <v>4440.1499999999996</v>
      </c>
      <c r="N7" s="22" t="s">
        <v>9</v>
      </c>
      <c r="O7" s="45">
        <v>12</v>
      </c>
      <c r="P7" s="45">
        <v>30</v>
      </c>
      <c r="Q7" s="63">
        <v>1153.5</v>
      </c>
      <c r="R7" s="22" t="s">
        <v>9</v>
      </c>
      <c r="S7" s="50">
        <v>818.22</v>
      </c>
      <c r="T7" s="22" t="s">
        <v>9</v>
      </c>
      <c r="U7" s="27">
        <v>25</v>
      </c>
      <c r="V7" s="63">
        <v>6070.28</v>
      </c>
      <c r="W7" s="22" t="s">
        <v>9</v>
      </c>
      <c r="X7" s="50">
        <v>5590.07</v>
      </c>
      <c r="Y7" s="22" t="s">
        <v>9</v>
      </c>
      <c r="Z7" s="65">
        <v>26795.83</v>
      </c>
      <c r="AA7" s="22" t="s">
        <v>9</v>
      </c>
    </row>
    <row r="8" spans="1:27" x14ac:dyDescent="0.2">
      <c r="A8" s="1">
        <v>4.1666666666666664E-2</v>
      </c>
      <c r="B8" s="24">
        <v>23</v>
      </c>
      <c r="C8" s="24">
        <v>73</v>
      </c>
      <c r="D8" s="66">
        <v>2306.61</v>
      </c>
      <c r="E8" s="16">
        <f>(D8-D7)*E$5</f>
        <v>2099.9999999980901</v>
      </c>
      <c r="F8" s="66">
        <v>1530.6999999999998</v>
      </c>
      <c r="G8" s="16">
        <f>(F8-F7)*G$5</f>
        <v>2309.9999999978991</v>
      </c>
      <c r="H8" s="24">
        <v>1</v>
      </c>
      <c r="I8" s="60">
        <v>6136.5210000000006</v>
      </c>
      <c r="J8" s="16">
        <f>(I8-I7)*J$5</f>
        <v>20.000000004074536</v>
      </c>
      <c r="K8" s="60">
        <v>139.21</v>
      </c>
      <c r="L8" s="16">
        <f>(K8-K7)*L$5</f>
        <v>0</v>
      </c>
      <c r="M8" s="60">
        <v>4440.2599999999993</v>
      </c>
      <c r="N8" s="16">
        <f>(M8-M7)*N$5</f>
        <v>13.19999999996071</v>
      </c>
      <c r="O8" s="34">
        <v>12</v>
      </c>
      <c r="P8" s="34">
        <v>31</v>
      </c>
      <c r="Q8" s="66">
        <v>1153.56</v>
      </c>
      <c r="R8" s="16">
        <f>(Q8-Q7)*R$5</f>
        <v>1259.999999998854</v>
      </c>
      <c r="S8" s="66">
        <v>818.25</v>
      </c>
      <c r="T8" s="16">
        <f>(S8-S7)*T$5</f>
        <v>629.99999999942702</v>
      </c>
      <c r="U8" s="24">
        <v>25</v>
      </c>
      <c r="V8" s="60">
        <v>6070.2950000000001</v>
      </c>
      <c r="W8" s="16">
        <f>(V8-V7)*W$5</f>
        <v>300.00000000654836</v>
      </c>
      <c r="X8" s="60">
        <v>5590.0769999999993</v>
      </c>
      <c r="Y8" s="16">
        <f>(X8-X7)*Y$5</f>
        <v>139.99999999214197</v>
      </c>
      <c r="Z8" s="60">
        <v>26795.97</v>
      </c>
      <c r="AA8" s="16">
        <f>(Z8-Z7)*AA$5</f>
        <v>16.799999999930151</v>
      </c>
    </row>
    <row r="9" spans="1:27" x14ac:dyDescent="0.2">
      <c r="A9" s="1">
        <v>8.3333333333333301E-2</v>
      </c>
      <c r="B9" s="24">
        <v>23</v>
      </c>
      <c r="C9" s="24">
        <v>73</v>
      </c>
      <c r="D9" s="60">
        <v>2306.71</v>
      </c>
      <c r="E9" s="16">
        <f t="shared" ref="E9:E31" si="0">(D9-D8)*E$5</f>
        <v>2099.9999999980901</v>
      </c>
      <c r="F9" s="60">
        <v>1530.8099999999997</v>
      </c>
      <c r="G9" s="16">
        <f t="shared" ref="G9:G31" si="1">(F9-F8)*G$5</f>
        <v>2309.9999999978991</v>
      </c>
      <c r="H9" s="24">
        <v>1</v>
      </c>
      <c r="I9" s="60">
        <v>6136.5220000000008</v>
      </c>
      <c r="J9" s="16">
        <f t="shared" ref="J9:J31" si="2">(I9-I8)*J$5</f>
        <v>20.000000004074536</v>
      </c>
      <c r="K9" s="60">
        <v>139.21</v>
      </c>
      <c r="L9" s="16">
        <f t="shared" ref="L9:L31" si="3">(K9-K8)*L$5</f>
        <v>0</v>
      </c>
      <c r="M9" s="60">
        <v>4440.3399999999992</v>
      </c>
      <c r="N9" s="16">
        <f t="shared" ref="N9:N31" si="4">(M9-M8)*N$5</f>
        <v>9.5999999999912689</v>
      </c>
      <c r="O9" s="34">
        <v>12</v>
      </c>
      <c r="P9" s="34">
        <v>31</v>
      </c>
      <c r="Q9" s="66">
        <v>1153.6199999999999</v>
      </c>
      <c r="R9" s="16">
        <f t="shared" ref="R9:R31" si="5">(Q9-Q8)*R$5</f>
        <v>1259.999999998854</v>
      </c>
      <c r="S9" s="66">
        <v>818.28</v>
      </c>
      <c r="T9" s="16">
        <f t="shared" ref="T9:T31" si="6">(S9-S8)*T$5</f>
        <v>629.99999999942702</v>
      </c>
      <c r="U9" s="24">
        <v>24</v>
      </c>
      <c r="V9" s="60">
        <v>6070.3090000000002</v>
      </c>
      <c r="W9" s="16">
        <f t="shared" ref="W9:W31" si="7">(V9-V8)*W$5</f>
        <v>280.00000000247383</v>
      </c>
      <c r="X9" s="60">
        <v>5590.0839999999989</v>
      </c>
      <c r="Y9" s="16">
        <f t="shared" ref="Y9:Y31" si="8">(X9-X8)*Y$5</f>
        <v>139.99999999214197</v>
      </c>
      <c r="Z9" s="60">
        <v>26796.120000000003</v>
      </c>
      <c r="AA9" s="16">
        <f t="shared" ref="AA9:AA31" si="9">(Z9-Z8)*AA$5</f>
        <v>18.000000000174623</v>
      </c>
    </row>
    <row r="10" spans="1:27" x14ac:dyDescent="0.2">
      <c r="A10" s="1">
        <v>0.125</v>
      </c>
      <c r="B10" s="24">
        <v>23</v>
      </c>
      <c r="C10" s="24">
        <v>73</v>
      </c>
      <c r="D10" s="60">
        <v>2306.81</v>
      </c>
      <c r="E10" s="16">
        <f t="shared" si="0"/>
        <v>2099.9999999980901</v>
      </c>
      <c r="F10" s="60">
        <v>1530.9199999999996</v>
      </c>
      <c r="G10" s="16">
        <f t="shared" si="1"/>
        <v>2309.9999999978991</v>
      </c>
      <c r="H10" s="24">
        <v>1</v>
      </c>
      <c r="I10" s="60">
        <v>6136.523000000001</v>
      </c>
      <c r="J10" s="16">
        <f t="shared" si="2"/>
        <v>20.000000004074536</v>
      </c>
      <c r="K10" s="60">
        <v>139.21</v>
      </c>
      <c r="L10" s="16">
        <f t="shared" si="3"/>
        <v>0</v>
      </c>
      <c r="M10" s="60">
        <v>4440.4399999999996</v>
      </c>
      <c r="N10" s="16">
        <f t="shared" si="4"/>
        <v>12.000000000043656</v>
      </c>
      <c r="O10" s="34">
        <v>12</v>
      </c>
      <c r="P10" s="34">
        <v>31</v>
      </c>
      <c r="Q10" s="66">
        <v>1153.6799999999998</v>
      </c>
      <c r="R10" s="16">
        <f t="shared" si="5"/>
        <v>1259.999999998854</v>
      </c>
      <c r="S10" s="66">
        <v>818.31</v>
      </c>
      <c r="T10" s="16">
        <f t="shared" si="6"/>
        <v>629.99999999942702</v>
      </c>
      <c r="U10" s="24">
        <v>23</v>
      </c>
      <c r="V10" s="60">
        <v>6070.3220000000001</v>
      </c>
      <c r="W10" s="16">
        <f t="shared" si="7"/>
        <v>259.99999999839929</v>
      </c>
      <c r="X10" s="60">
        <v>5590.0909999999985</v>
      </c>
      <c r="Y10" s="16">
        <f t="shared" si="8"/>
        <v>139.99999999214197</v>
      </c>
      <c r="Z10" s="60">
        <v>26796.270000000004</v>
      </c>
      <c r="AA10" s="16">
        <f t="shared" si="9"/>
        <v>18.000000000174623</v>
      </c>
    </row>
    <row r="11" spans="1:27" s="115" customFormat="1" x14ac:dyDescent="0.2">
      <c r="A11" s="110">
        <v>0.16666666666666699</v>
      </c>
      <c r="B11" s="111">
        <v>23</v>
      </c>
      <c r="C11" s="111">
        <v>73</v>
      </c>
      <c r="D11" s="112">
        <v>2306.91</v>
      </c>
      <c r="E11" s="108">
        <f t="shared" si="0"/>
        <v>2099.9999999980901</v>
      </c>
      <c r="F11" s="112">
        <v>1531.0299999999995</v>
      </c>
      <c r="G11" s="108">
        <f t="shared" si="1"/>
        <v>2309.9999999978991</v>
      </c>
      <c r="H11" s="111">
        <v>1</v>
      </c>
      <c r="I11" s="112">
        <v>6136.5240000000013</v>
      </c>
      <c r="J11" s="108">
        <f t="shared" si="2"/>
        <v>20.000000004074536</v>
      </c>
      <c r="K11" s="112">
        <v>139.21</v>
      </c>
      <c r="L11" s="108">
        <f t="shared" si="3"/>
        <v>0</v>
      </c>
      <c r="M11" s="112">
        <v>4440.5499999999993</v>
      </c>
      <c r="N11" s="108">
        <f t="shared" si="4"/>
        <v>13.19999999996071</v>
      </c>
      <c r="O11" s="113">
        <v>12</v>
      </c>
      <c r="P11" s="113">
        <v>31</v>
      </c>
      <c r="Q11" s="114">
        <v>1153.7399999999998</v>
      </c>
      <c r="R11" s="108">
        <f t="shared" si="5"/>
        <v>1259.999999998854</v>
      </c>
      <c r="S11" s="114">
        <v>818.33999999999992</v>
      </c>
      <c r="T11" s="108">
        <f t="shared" si="6"/>
        <v>629.99999999942702</v>
      </c>
      <c r="U11" s="111">
        <v>22</v>
      </c>
      <c r="V11" s="112">
        <v>6070.335</v>
      </c>
      <c r="W11" s="108">
        <f t="shared" si="7"/>
        <v>259.99999999839929</v>
      </c>
      <c r="X11" s="112">
        <v>5590.0969999999988</v>
      </c>
      <c r="Y11" s="108">
        <f t="shared" si="8"/>
        <v>120.00000000625732</v>
      </c>
      <c r="Z11" s="112">
        <v>26796.410000000003</v>
      </c>
      <c r="AA11" s="108">
        <f t="shared" si="9"/>
        <v>16.799999999930151</v>
      </c>
    </row>
    <row r="12" spans="1:27" x14ac:dyDescent="0.2">
      <c r="A12" s="1">
        <v>0.20833333333333301</v>
      </c>
      <c r="B12" s="24">
        <v>24</v>
      </c>
      <c r="C12" s="24">
        <v>76</v>
      </c>
      <c r="D12" s="62">
        <v>2307.02</v>
      </c>
      <c r="E12" s="16">
        <f t="shared" si="0"/>
        <v>2310.0000000026739</v>
      </c>
      <c r="F12" s="62">
        <v>1531.1399999999994</v>
      </c>
      <c r="G12" s="16">
        <f t="shared" si="1"/>
        <v>2309.9999999978991</v>
      </c>
      <c r="H12" s="24">
        <v>2</v>
      </c>
      <c r="I12" s="60">
        <v>6136.5250000000015</v>
      </c>
      <c r="J12" s="16">
        <f t="shared" si="2"/>
        <v>20.000000004074536</v>
      </c>
      <c r="K12" s="60">
        <v>139.21100000000001</v>
      </c>
      <c r="L12" s="16">
        <f t="shared" si="3"/>
        <v>20.000000000095497</v>
      </c>
      <c r="M12" s="60">
        <v>4440.5999999999995</v>
      </c>
      <c r="N12" s="16">
        <f t="shared" si="4"/>
        <v>6.0000000000218279</v>
      </c>
      <c r="O12" s="34">
        <v>11</v>
      </c>
      <c r="P12" s="34">
        <v>28</v>
      </c>
      <c r="Q12" s="66">
        <v>1153.7999999999997</v>
      </c>
      <c r="R12" s="16">
        <f t="shared" si="5"/>
        <v>1259.999999998854</v>
      </c>
      <c r="S12" s="66">
        <v>818.3599999999999</v>
      </c>
      <c r="T12" s="16">
        <f t="shared" si="6"/>
        <v>419.99999999961801</v>
      </c>
      <c r="U12" s="24">
        <v>23</v>
      </c>
      <c r="V12" s="60">
        <v>6070.348</v>
      </c>
      <c r="W12" s="16">
        <f t="shared" si="7"/>
        <v>259.99999999839929</v>
      </c>
      <c r="X12" s="60">
        <v>5590.1039999999985</v>
      </c>
      <c r="Y12" s="16">
        <f t="shared" si="8"/>
        <v>139.99999999214197</v>
      </c>
      <c r="Z12" s="60">
        <v>26796.550000000003</v>
      </c>
      <c r="AA12" s="16">
        <f t="shared" si="9"/>
        <v>16.799999999930151</v>
      </c>
    </row>
    <row r="13" spans="1:27" x14ac:dyDescent="0.2">
      <c r="A13" s="1">
        <v>0.25</v>
      </c>
      <c r="B13" s="24">
        <v>24</v>
      </c>
      <c r="C13" s="24">
        <v>76</v>
      </c>
      <c r="D13" s="62">
        <v>2307.13</v>
      </c>
      <c r="E13" s="16">
        <f t="shared" si="0"/>
        <v>2310.0000000026739</v>
      </c>
      <c r="F13" s="62">
        <v>1531.2499999999993</v>
      </c>
      <c r="G13" s="16">
        <f t="shared" si="1"/>
        <v>2309.9999999978991</v>
      </c>
      <c r="H13" s="24">
        <v>1</v>
      </c>
      <c r="I13" s="60">
        <v>6136.5260000000017</v>
      </c>
      <c r="J13" s="16">
        <f t="shared" si="2"/>
        <v>20.000000004074536</v>
      </c>
      <c r="K13" s="60">
        <v>139.21100000000001</v>
      </c>
      <c r="L13" s="16">
        <f t="shared" si="3"/>
        <v>0</v>
      </c>
      <c r="M13" s="60">
        <v>4440.7099999999991</v>
      </c>
      <c r="N13" s="16">
        <f t="shared" si="4"/>
        <v>13.19999999996071</v>
      </c>
      <c r="O13" s="34">
        <v>12</v>
      </c>
      <c r="P13" s="34">
        <v>31</v>
      </c>
      <c r="Q13" s="66">
        <v>1153.8599999999997</v>
      </c>
      <c r="R13" s="16">
        <f t="shared" si="5"/>
        <v>1259.999999998854</v>
      </c>
      <c r="S13" s="66">
        <v>818.38999999999987</v>
      </c>
      <c r="T13" s="16">
        <f t="shared" si="6"/>
        <v>629.99999999942702</v>
      </c>
      <c r="U13" s="24">
        <v>24</v>
      </c>
      <c r="V13" s="60">
        <v>6070.3620000000001</v>
      </c>
      <c r="W13" s="16">
        <f t="shared" si="7"/>
        <v>280.00000000247383</v>
      </c>
      <c r="X13" s="60">
        <v>5590.1109999999981</v>
      </c>
      <c r="Y13" s="16">
        <f t="shared" si="8"/>
        <v>139.99999999214197</v>
      </c>
      <c r="Z13" s="60">
        <v>26796.690000000002</v>
      </c>
      <c r="AA13" s="16">
        <f t="shared" si="9"/>
        <v>16.799999999930151</v>
      </c>
    </row>
    <row r="14" spans="1:27" x14ac:dyDescent="0.2">
      <c r="A14" s="1">
        <v>0.29166666666666702</v>
      </c>
      <c r="B14" s="24">
        <v>28</v>
      </c>
      <c r="C14" s="24">
        <v>87</v>
      </c>
      <c r="D14" s="62">
        <v>2307.2600000000002</v>
      </c>
      <c r="E14" s="16">
        <f t="shared" si="0"/>
        <v>2730.0000000022919</v>
      </c>
      <c r="F14" s="62">
        <v>1531.3699999999992</v>
      </c>
      <c r="G14" s="16">
        <f t="shared" si="1"/>
        <v>2519.9999999977081</v>
      </c>
      <c r="H14" s="24">
        <v>1</v>
      </c>
      <c r="I14" s="60">
        <v>6136.5270000000019</v>
      </c>
      <c r="J14" s="16">
        <f t="shared" si="2"/>
        <v>20.000000004074536</v>
      </c>
      <c r="K14" s="60">
        <v>139.21100000000001</v>
      </c>
      <c r="L14" s="16">
        <f t="shared" si="3"/>
        <v>0</v>
      </c>
      <c r="M14" s="60">
        <v>4440.7799999999988</v>
      </c>
      <c r="N14" s="16">
        <f t="shared" si="4"/>
        <v>8.3999999999650754</v>
      </c>
      <c r="O14" s="34">
        <v>14</v>
      </c>
      <c r="P14" s="34">
        <v>35</v>
      </c>
      <c r="Q14" s="66">
        <v>1153.9299999999996</v>
      </c>
      <c r="R14" s="16">
        <f t="shared" si="5"/>
        <v>1469.999999998663</v>
      </c>
      <c r="S14" s="66">
        <v>818.41999999999985</v>
      </c>
      <c r="T14" s="16">
        <f t="shared" si="6"/>
        <v>629.99999999942702</v>
      </c>
      <c r="U14" s="24">
        <v>28</v>
      </c>
      <c r="V14" s="60">
        <v>6070.3789999999999</v>
      </c>
      <c r="W14" s="16">
        <f t="shared" si="7"/>
        <v>339.99999999650754</v>
      </c>
      <c r="X14" s="60">
        <v>5590.1179999999977</v>
      </c>
      <c r="Y14" s="16">
        <f t="shared" si="8"/>
        <v>139.99999999214197</v>
      </c>
      <c r="Z14" s="60">
        <v>26796.83</v>
      </c>
      <c r="AA14" s="16">
        <f t="shared" si="9"/>
        <v>16.799999999930151</v>
      </c>
    </row>
    <row r="15" spans="1:27" x14ac:dyDescent="0.2">
      <c r="A15" s="1">
        <v>0.33333333333333298</v>
      </c>
      <c r="B15" s="24">
        <v>26</v>
      </c>
      <c r="C15" s="24">
        <v>80</v>
      </c>
      <c r="D15" s="62">
        <v>2307.38</v>
      </c>
      <c r="E15" s="16">
        <f t="shared" si="0"/>
        <v>2519.9999999977081</v>
      </c>
      <c r="F15" s="62">
        <v>1531.4799999999991</v>
      </c>
      <c r="G15" s="16">
        <f t="shared" si="1"/>
        <v>2309.9999999978991</v>
      </c>
      <c r="H15" s="24">
        <v>2</v>
      </c>
      <c r="I15" s="60">
        <v>6136.5280000000021</v>
      </c>
      <c r="J15" s="16">
        <f t="shared" si="2"/>
        <v>20.000000004074536</v>
      </c>
      <c r="K15" s="60">
        <v>139.21200000000002</v>
      </c>
      <c r="L15" s="16">
        <f t="shared" si="3"/>
        <v>20.000000000095497</v>
      </c>
      <c r="M15" s="60">
        <v>4440.869999999999</v>
      </c>
      <c r="N15" s="16">
        <f t="shared" si="4"/>
        <v>10.800000000017462</v>
      </c>
      <c r="O15" s="34">
        <v>13</v>
      </c>
      <c r="P15" s="34">
        <v>31</v>
      </c>
      <c r="Q15" s="66">
        <v>1153.9899999999996</v>
      </c>
      <c r="R15" s="16">
        <f t="shared" si="5"/>
        <v>1259.999999998854</v>
      </c>
      <c r="S15" s="66">
        <v>818.44999999999982</v>
      </c>
      <c r="T15" s="16">
        <f t="shared" si="6"/>
        <v>629.99999999942702</v>
      </c>
      <c r="U15" s="24">
        <v>30</v>
      </c>
      <c r="V15" s="60">
        <v>6070.3969999999999</v>
      </c>
      <c r="W15" s="16">
        <f t="shared" si="7"/>
        <v>360.00000000058208</v>
      </c>
      <c r="X15" s="60">
        <v>5590.1259999999975</v>
      </c>
      <c r="Y15" s="16">
        <f t="shared" si="8"/>
        <v>159.9999999962165</v>
      </c>
      <c r="Z15" s="60">
        <v>26796.980000000003</v>
      </c>
      <c r="AA15" s="16">
        <f t="shared" si="9"/>
        <v>18.000000000174623</v>
      </c>
    </row>
    <row r="16" spans="1:27" s="70" customFormat="1" x14ac:dyDescent="0.2">
      <c r="A16" s="11">
        <v>0.375</v>
      </c>
      <c r="B16" s="25">
        <v>28</v>
      </c>
      <c r="C16" s="25">
        <v>87</v>
      </c>
      <c r="D16" s="61">
        <v>2307.52</v>
      </c>
      <c r="E16" s="17">
        <f t="shared" si="0"/>
        <v>2939.9999999973261</v>
      </c>
      <c r="F16" s="61">
        <v>1531.589999999999</v>
      </c>
      <c r="G16" s="17">
        <f t="shared" si="1"/>
        <v>2309.9999999978991</v>
      </c>
      <c r="H16" s="25">
        <v>1</v>
      </c>
      <c r="I16" s="60">
        <v>6136.5290000000023</v>
      </c>
      <c r="J16" s="17">
        <f t="shared" si="2"/>
        <v>20.000000004074536</v>
      </c>
      <c r="K16" s="60">
        <v>139.21200000000002</v>
      </c>
      <c r="L16" s="17">
        <f t="shared" si="3"/>
        <v>0</v>
      </c>
      <c r="M16" s="61">
        <v>4440.9699999999993</v>
      </c>
      <c r="N16" s="17">
        <f t="shared" si="4"/>
        <v>12.000000000043656</v>
      </c>
      <c r="O16" s="35">
        <v>18</v>
      </c>
      <c r="P16" s="35">
        <v>45</v>
      </c>
      <c r="Q16" s="66">
        <v>1154.0699999999995</v>
      </c>
      <c r="R16" s="17">
        <f t="shared" si="5"/>
        <v>1679.999999998472</v>
      </c>
      <c r="S16" s="66">
        <v>818.49999999999977</v>
      </c>
      <c r="T16" s="17">
        <f t="shared" si="6"/>
        <v>1049.999999999045</v>
      </c>
      <c r="U16" s="25">
        <v>35</v>
      </c>
      <c r="V16" s="60">
        <v>6070.4170000000004</v>
      </c>
      <c r="W16" s="17">
        <f t="shared" si="7"/>
        <v>400.00000000873115</v>
      </c>
      <c r="X16" s="60">
        <v>5590.1359999999977</v>
      </c>
      <c r="Y16" s="17">
        <f t="shared" si="8"/>
        <v>200.00000000436557</v>
      </c>
      <c r="Z16" s="61">
        <v>26797.120000000003</v>
      </c>
      <c r="AA16" s="17">
        <f t="shared" si="9"/>
        <v>16.799999999930151</v>
      </c>
    </row>
    <row r="17" spans="1:27" s="115" customFormat="1" x14ac:dyDescent="0.2">
      <c r="A17" s="110">
        <v>0.41666666666666702</v>
      </c>
      <c r="B17" s="111">
        <v>32</v>
      </c>
      <c r="C17" s="111">
        <v>101</v>
      </c>
      <c r="D17" s="112">
        <v>2307.67</v>
      </c>
      <c r="E17" s="108">
        <f t="shared" si="0"/>
        <v>3150.0000000019099</v>
      </c>
      <c r="F17" s="112">
        <v>1531.7299999999991</v>
      </c>
      <c r="G17" s="108">
        <f t="shared" si="1"/>
        <v>2940.0000000021009</v>
      </c>
      <c r="H17" s="111">
        <v>2</v>
      </c>
      <c r="I17" s="112">
        <v>6136.5300000000025</v>
      </c>
      <c r="J17" s="108">
        <f t="shared" si="2"/>
        <v>20.000000004074536</v>
      </c>
      <c r="K17" s="112">
        <v>139.21300000000002</v>
      </c>
      <c r="L17" s="108">
        <f t="shared" si="3"/>
        <v>20.000000000095497</v>
      </c>
      <c r="M17" s="112">
        <v>4441.03</v>
      </c>
      <c r="N17" s="108">
        <f t="shared" si="4"/>
        <v>7.2000000000480213</v>
      </c>
      <c r="O17" s="113">
        <v>17</v>
      </c>
      <c r="P17" s="113">
        <v>45</v>
      </c>
      <c r="Q17" s="114">
        <v>1154.1499999999994</v>
      </c>
      <c r="R17" s="108">
        <f t="shared" si="5"/>
        <v>1679.999999998472</v>
      </c>
      <c r="S17" s="114">
        <v>818.54999999999973</v>
      </c>
      <c r="T17" s="108">
        <f t="shared" si="6"/>
        <v>1049.999999999045</v>
      </c>
      <c r="U17" s="111">
        <v>34</v>
      </c>
      <c r="V17" s="112">
        <v>6070.4360000000006</v>
      </c>
      <c r="W17" s="108">
        <f t="shared" si="7"/>
        <v>380.00000000465661</v>
      </c>
      <c r="X17" s="112">
        <v>5590.1459999999979</v>
      </c>
      <c r="Y17" s="108">
        <f t="shared" si="8"/>
        <v>200.00000000436557</v>
      </c>
      <c r="Z17" s="112">
        <v>26797.270000000004</v>
      </c>
      <c r="AA17" s="108">
        <f t="shared" si="9"/>
        <v>18.000000000174623</v>
      </c>
    </row>
    <row r="18" spans="1:27" x14ac:dyDescent="0.2">
      <c r="A18" s="1">
        <v>0.45833333333333298</v>
      </c>
      <c r="B18" s="24">
        <v>31</v>
      </c>
      <c r="C18" s="24">
        <v>97</v>
      </c>
      <c r="D18" s="62">
        <v>2307.81</v>
      </c>
      <c r="E18" s="16">
        <f t="shared" si="0"/>
        <v>2939.9999999973261</v>
      </c>
      <c r="F18" s="62">
        <v>1531.8699999999992</v>
      </c>
      <c r="G18" s="16">
        <f t="shared" si="1"/>
        <v>2940.0000000021009</v>
      </c>
      <c r="H18" s="24">
        <v>2</v>
      </c>
      <c r="I18" s="60">
        <v>6136.5310000000027</v>
      </c>
      <c r="J18" s="16">
        <f t="shared" si="2"/>
        <v>20.000000004074536</v>
      </c>
      <c r="K18" s="60">
        <v>139.21400000000003</v>
      </c>
      <c r="L18" s="16">
        <f t="shared" si="3"/>
        <v>20.000000000095497</v>
      </c>
      <c r="M18" s="60">
        <v>4441.1399999999994</v>
      </c>
      <c r="N18" s="16">
        <f t="shared" si="4"/>
        <v>13.19999999996071</v>
      </c>
      <c r="O18" s="34">
        <v>17</v>
      </c>
      <c r="P18" s="34">
        <v>45</v>
      </c>
      <c r="Q18" s="66">
        <v>1154.2299999999993</v>
      </c>
      <c r="R18" s="16">
        <f t="shared" si="5"/>
        <v>1679.999999998472</v>
      </c>
      <c r="S18" s="66">
        <v>818.59999999999968</v>
      </c>
      <c r="T18" s="16">
        <f t="shared" si="6"/>
        <v>1049.999999999045</v>
      </c>
      <c r="U18" s="24">
        <v>31</v>
      </c>
      <c r="V18" s="60">
        <v>6070.4540000000006</v>
      </c>
      <c r="W18" s="16">
        <f t="shared" si="7"/>
        <v>360.00000000058208</v>
      </c>
      <c r="X18" s="60">
        <v>5590.1549999999979</v>
      </c>
      <c r="Y18" s="16">
        <f t="shared" si="8"/>
        <v>180.00000000029104</v>
      </c>
      <c r="Z18" s="60">
        <v>26797.420000000006</v>
      </c>
      <c r="AA18" s="16">
        <f t="shared" si="9"/>
        <v>18.000000000174623</v>
      </c>
    </row>
    <row r="19" spans="1:27" x14ac:dyDescent="0.2">
      <c r="A19" s="1">
        <v>0.5</v>
      </c>
      <c r="B19" s="24">
        <v>31</v>
      </c>
      <c r="C19" s="24">
        <v>97</v>
      </c>
      <c r="D19" s="62">
        <v>2307.9499999999998</v>
      </c>
      <c r="E19" s="16">
        <f t="shared" si="0"/>
        <v>2939.9999999973261</v>
      </c>
      <c r="F19" s="62">
        <v>1532.0099999999993</v>
      </c>
      <c r="G19" s="16">
        <f t="shared" si="1"/>
        <v>2940.0000000021009</v>
      </c>
      <c r="H19" s="24">
        <v>2</v>
      </c>
      <c r="I19" s="60">
        <v>6136.5320000000029</v>
      </c>
      <c r="J19" s="16">
        <f t="shared" si="2"/>
        <v>20.000000004074536</v>
      </c>
      <c r="K19" s="60">
        <v>139.21500000000003</v>
      </c>
      <c r="L19" s="16">
        <f t="shared" si="3"/>
        <v>20.000000000095497</v>
      </c>
      <c r="M19" s="60">
        <v>4441.2299999999996</v>
      </c>
      <c r="N19" s="16">
        <f t="shared" si="4"/>
        <v>10.800000000017462</v>
      </c>
      <c r="O19" s="34">
        <v>17</v>
      </c>
      <c r="P19" s="34">
        <v>45</v>
      </c>
      <c r="Q19" s="66">
        <v>1154.3099999999993</v>
      </c>
      <c r="R19" s="16">
        <f t="shared" si="5"/>
        <v>1679.999999998472</v>
      </c>
      <c r="S19" s="66">
        <v>818.64999999999964</v>
      </c>
      <c r="T19" s="16">
        <f t="shared" si="6"/>
        <v>1049.999999999045</v>
      </c>
      <c r="U19" s="24">
        <v>34</v>
      </c>
      <c r="V19" s="60">
        <v>6070.4730000000009</v>
      </c>
      <c r="W19" s="16">
        <f t="shared" si="7"/>
        <v>380.00000000465661</v>
      </c>
      <c r="X19" s="60">
        <v>5590.1649999999981</v>
      </c>
      <c r="Y19" s="16">
        <f t="shared" si="8"/>
        <v>200.00000000436557</v>
      </c>
      <c r="Z19" s="60">
        <v>26797.570000000007</v>
      </c>
      <c r="AA19" s="16">
        <f t="shared" si="9"/>
        <v>18.000000000174623</v>
      </c>
    </row>
    <row r="20" spans="1:27" x14ac:dyDescent="0.2">
      <c r="A20" s="1">
        <v>0.54166666666666696</v>
      </c>
      <c r="B20" s="24">
        <v>24</v>
      </c>
      <c r="C20" s="24">
        <v>76</v>
      </c>
      <c r="D20" s="62">
        <v>2308.0699999999997</v>
      </c>
      <c r="E20" s="16">
        <f t="shared" si="0"/>
        <v>2519.9999999977081</v>
      </c>
      <c r="F20" s="62">
        <v>1532.1099999999992</v>
      </c>
      <c r="G20" s="16">
        <f t="shared" si="1"/>
        <v>2099.9999999980901</v>
      </c>
      <c r="H20" s="24">
        <v>1</v>
      </c>
      <c r="I20" s="62">
        <v>6136.5330000000031</v>
      </c>
      <c r="J20" s="16">
        <f t="shared" si="2"/>
        <v>20.000000004074536</v>
      </c>
      <c r="K20" s="62">
        <v>139.21500000000003</v>
      </c>
      <c r="L20" s="16">
        <f t="shared" si="3"/>
        <v>0</v>
      </c>
      <c r="M20" s="60">
        <v>4441.3899999999994</v>
      </c>
      <c r="N20" s="16">
        <f t="shared" si="4"/>
        <v>19.199999999982538</v>
      </c>
      <c r="O20" s="34">
        <v>16</v>
      </c>
      <c r="P20" s="34">
        <v>42</v>
      </c>
      <c r="Q20" s="66">
        <v>1154.3799999999992</v>
      </c>
      <c r="R20" s="16">
        <f t="shared" si="5"/>
        <v>1469.999999998663</v>
      </c>
      <c r="S20" s="66">
        <v>818.69999999999959</v>
      </c>
      <c r="T20" s="16">
        <f t="shared" si="6"/>
        <v>1049.999999999045</v>
      </c>
      <c r="U20" s="24">
        <v>25</v>
      </c>
      <c r="V20" s="62">
        <v>6070.4880000000012</v>
      </c>
      <c r="W20" s="16">
        <f t="shared" si="7"/>
        <v>300.00000000654836</v>
      </c>
      <c r="X20" s="62">
        <v>5590.1719999999978</v>
      </c>
      <c r="Y20" s="16">
        <f t="shared" si="8"/>
        <v>139.99999999214197</v>
      </c>
      <c r="Z20" s="60">
        <v>26797.720000000008</v>
      </c>
      <c r="AA20" s="16">
        <f t="shared" si="9"/>
        <v>18.000000000174623</v>
      </c>
    </row>
    <row r="21" spans="1:27" x14ac:dyDescent="0.2">
      <c r="A21" s="1">
        <v>0.58333333333333304</v>
      </c>
      <c r="B21" s="24">
        <v>28</v>
      </c>
      <c r="C21" s="24">
        <v>87</v>
      </c>
      <c r="D21" s="62">
        <v>2308.1999999999998</v>
      </c>
      <c r="E21" s="16">
        <f t="shared" si="0"/>
        <v>2730.0000000022919</v>
      </c>
      <c r="F21" s="62">
        <v>1532.2299999999991</v>
      </c>
      <c r="G21" s="16">
        <f t="shared" si="1"/>
        <v>2519.9999999977081</v>
      </c>
      <c r="H21" s="24">
        <v>2</v>
      </c>
      <c r="I21" s="62">
        <v>6136.5340000000033</v>
      </c>
      <c r="J21" s="16">
        <f t="shared" si="2"/>
        <v>20.000000004074536</v>
      </c>
      <c r="K21" s="62">
        <v>139.21600000000004</v>
      </c>
      <c r="L21" s="16">
        <f t="shared" si="3"/>
        <v>20.000000000095497</v>
      </c>
      <c r="M21" s="60">
        <v>4441.49</v>
      </c>
      <c r="N21" s="16">
        <f t="shared" si="4"/>
        <v>12.000000000043656</v>
      </c>
      <c r="O21" s="34">
        <v>17</v>
      </c>
      <c r="P21" s="34">
        <v>45</v>
      </c>
      <c r="Q21" s="66">
        <v>1154.4599999999991</v>
      </c>
      <c r="R21" s="16">
        <f t="shared" si="5"/>
        <v>1679.999999998472</v>
      </c>
      <c r="S21" s="66">
        <v>818.74999999999955</v>
      </c>
      <c r="T21" s="16">
        <f t="shared" si="6"/>
        <v>1049.999999999045</v>
      </c>
      <c r="U21" s="24">
        <v>30</v>
      </c>
      <c r="V21" s="62">
        <v>6070.505000000001</v>
      </c>
      <c r="W21" s="16">
        <f t="shared" si="7"/>
        <v>339.99999999650754</v>
      </c>
      <c r="X21" s="62">
        <v>5590.1809999999978</v>
      </c>
      <c r="Y21" s="16">
        <f t="shared" si="8"/>
        <v>180.00000000029104</v>
      </c>
      <c r="Z21" s="60">
        <v>26797.87000000001</v>
      </c>
      <c r="AA21" s="16">
        <f t="shared" si="9"/>
        <v>18.000000000174623</v>
      </c>
    </row>
    <row r="22" spans="1:27" x14ac:dyDescent="0.2">
      <c r="A22" s="1">
        <v>0.625</v>
      </c>
      <c r="B22" s="24">
        <v>29</v>
      </c>
      <c r="C22" s="24">
        <v>90</v>
      </c>
      <c r="D22" s="62">
        <v>2308.3399999999997</v>
      </c>
      <c r="E22" s="16">
        <f t="shared" si="0"/>
        <v>2939.9999999973261</v>
      </c>
      <c r="F22" s="62">
        <v>1532.349999999999</v>
      </c>
      <c r="G22" s="16">
        <f t="shared" si="1"/>
        <v>2519.9999999977081</v>
      </c>
      <c r="H22" s="24">
        <v>2</v>
      </c>
      <c r="I22" s="62">
        <v>6136.5350000000035</v>
      </c>
      <c r="J22" s="16">
        <f t="shared" si="2"/>
        <v>20.000000004074536</v>
      </c>
      <c r="K22" s="62">
        <v>139.21700000000004</v>
      </c>
      <c r="L22" s="16">
        <f t="shared" si="3"/>
        <v>20.000000000095497</v>
      </c>
      <c r="M22" s="60">
        <v>4441.63</v>
      </c>
      <c r="N22" s="16">
        <f t="shared" si="4"/>
        <v>16.80000000003929</v>
      </c>
      <c r="O22" s="34">
        <v>19</v>
      </c>
      <c r="P22" s="34">
        <v>49</v>
      </c>
      <c r="Q22" s="66">
        <v>1154.5399999999991</v>
      </c>
      <c r="R22" s="16">
        <f t="shared" si="5"/>
        <v>1679.999999998472</v>
      </c>
      <c r="S22" s="66">
        <v>818.80999999999949</v>
      </c>
      <c r="T22" s="16">
        <f t="shared" si="6"/>
        <v>1259.999999998854</v>
      </c>
      <c r="U22" s="24">
        <v>32</v>
      </c>
      <c r="V22" s="62">
        <v>6070.523000000001</v>
      </c>
      <c r="W22" s="16">
        <f t="shared" si="7"/>
        <v>360.00000000058208</v>
      </c>
      <c r="X22" s="62">
        <v>5590.190999999998</v>
      </c>
      <c r="Y22" s="16">
        <f t="shared" si="8"/>
        <v>200.00000000436557</v>
      </c>
      <c r="Z22" s="60">
        <v>26798.020000000011</v>
      </c>
      <c r="AA22" s="16">
        <f t="shared" si="9"/>
        <v>18.000000000174623</v>
      </c>
    </row>
    <row r="23" spans="1:27" x14ac:dyDescent="0.2">
      <c r="A23" s="1">
        <v>0.66666666666666696</v>
      </c>
      <c r="B23" s="24">
        <v>29</v>
      </c>
      <c r="C23" s="24">
        <v>90</v>
      </c>
      <c r="D23" s="62">
        <v>2308.4799999999996</v>
      </c>
      <c r="E23" s="16">
        <f t="shared" si="0"/>
        <v>2939.9999999973261</v>
      </c>
      <c r="F23" s="62">
        <v>1532.4699999999989</v>
      </c>
      <c r="G23" s="16">
        <f t="shared" si="1"/>
        <v>2519.9999999977081</v>
      </c>
      <c r="H23" s="24">
        <v>2</v>
      </c>
      <c r="I23" s="62">
        <v>6136.5360000000037</v>
      </c>
      <c r="J23" s="16">
        <f t="shared" si="2"/>
        <v>20.000000004074536</v>
      </c>
      <c r="K23" s="62">
        <v>139.21800000000005</v>
      </c>
      <c r="L23" s="16">
        <f t="shared" si="3"/>
        <v>20.000000000095497</v>
      </c>
      <c r="M23" s="60">
        <v>4441.71</v>
      </c>
      <c r="N23" s="16">
        <f t="shared" si="4"/>
        <v>9.5999999999912689</v>
      </c>
      <c r="O23" s="34">
        <v>20</v>
      </c>
      <c r="P23" s="34">
        <v>52</v>
      </c>
      <c r="Q23" s="66">
        <v>1154.629999999999</v>
      </c>
      <c r="R23" s="16">
        <f t="shared" si="5"/>
        <v>1889.9999999982811</v>
      </c>
      <c r="S23" s="66">
        <v>818.86999999999944</v>
      </c>
      <c r="T23" s="16">
        <f t="shared" si="6"/>
        <v>1259.999999998854</v>
      </c>
      <c r="U23" s="24">
        <v>35</v>
      </c>
      <c r="V23" s="62">
        <v>6070.5430000000015</v>
      </c>
      <c r="W23" s="16">
        <f t="shared" si="7"/>
        <v>400.00000000873115</v>
      </c>
      <c r="X23" s="62">
        <v>5590.2009999999982</v>
      </c>
      <c r="Y23" s="16">
        <f t="shared" si="8"/>
        <v>200.00000000436557</v>
      </c>
      <c r="Z23" s="60">
        <v>26798.170000000013</v>
      </c>
      <c r="AA23" s="16">
        <f t="shared" si="9"/>
        <v>18.000000000174623</v>
      </c>
    </row>
    <row r="24" spans="1:27" x14ac:dyDescent="0.2">
      <c r="A24" s="1">
        <v>0.70833333333333304</v>
      </c>
      <c r="B24" s="24">
        <v>30</v>
      </c>
      <c r="C24" s="24">
        <v>94</v>
      </c>
      <c r="D24" s="62">
        <v>2308.6299999999997</v>
      </c>
      <c r="E24" s="16">
        <f t="shared" si="0"/>
        <v>3150.0000000019099</v>
      </c>
      <c r="F24" s="62">
        <v>1532.5899999999988</v>
      </c>
      <c r="G24" s="16">
        <f t="shared" si="1"/>
        <v>2519.9999999977081</v>
      </c>
      <c r="H24" s="24">
        <v>2</v>
      </c>
      <c r="I24" s="62">
        <v>6136.5370000000039</v>
      </c>
      <c r="J24" s="16">
        <f t="shared" si="2"/>
        <v>20.000000004074536</v>
      </c>
      <c r="K24" s="62">
        <v>139.21900000000005</v>
      </c>
      <c r="L24" s="16">
        <f t="shared" si="3"/>
        <v>20.000000000095497</v>
      </c>
      <c r="M24" s="60">
        <v>4441.8100000000004</v>
      </c>
      <c r="N24" s="16">
        <f t="shared" si="4"/>
        <v>12.000000000043656</v>
      </c>
      <c r="O24" s="34">
        <v>20</v>
      </c>
      <c r="P24" s="34">
        <v>52</v>
      </c>
      <c r="Q24" s="66">
        <v>1154.7199999999989</v>
      </c>
      <c r="R24" s="16">
        <f t="shared" si="5"/>
        <v>1889.9999999982811</v>
      </c>
      <c r="S24" s="66">
        <v>818.92999999999938</v>
      </c>
      <c r="T24" s="16">
        <f t="shared" si="6"/>
        <v>1259.999999998854</v>
      </c>
      <c r="U24" s="24">
        <v>34</v>
      </c>
      <c r="V24" s="62">
        <v>6070.5630000000019</v>
      </c>
      <c r="W24" s="16">
        <f t="shared" si="7"/>
        <v>400.00000000873115</v>
      </c>
      <c r="X24" s="62">
        <v>5590.2099999999982</v>
      </c>
      <c r="Y24" s="16">
        <f t="shared" si="8"/>
        <v>180.00000000029104</v>
      </c>
      <c r="Z24" s="60">
        <v>26798.330000000013</v>
      </c>
      <c r="AA24" s="16">
        <f t="shared" si="9"/>
        <v>19.199999999982538</v>
      </c>
    </row>
    <row r="25" spans="1:27" s="70" customFormat="1" x14ac:dyDescent="0.2">
      <c r="A25" s="11">
        <v>0.75</v>
      </c>
      <c r="B25" s="25">
        <v>31</v>
      </c>
      <c r="C25" s="25">
        <v>97</v>
      </c>
      <c r="D25" s="61">
        <v>2308.7899999999995</v>
      </c>
      <c r="E25" s="17">
        <f t="shared" si="0"/>
        <v>3359.9999999969441</v>
      </c>
      <c r="F25" s="61">
        <v>1532.7099999999987</v>
      </c>
      <c r="G25" s="17">
        <f t="shared" si="1"/>
        <v>2519.9999999977081</v>
      </c>
      <c r="H25" s="25">
        <v>2</v>
      </c>
      <c r="I25" s="62">
        <v>6136.5380000000041</v>
      </c>
      <c r="J25" s="17">
        <f t="shared" si="2"/>
        <v>20.000000004074536</v>
      </c>
      <c r="K25" s="62">
        <v>139.22000000000006</v>
      </c>
      <c r="L25" s="17">
        <f t="shared" si="3"/>
        <v>20.000000000095497</v>
      </c>
      <c r="M25" s="77">
        <v>4441.88</v>
      </c>
      <c r="N25" s="17">
        <f t="shared" si="4"/>
        <v>8.3999999999650754</v>
      </c>
      <c r="O25" s="35">
        <v>19</v>
      </c>
      <c r="P25" s="35">
        <v>49</v>
      </c>
      <c r="Q25" s="66">
        <v>1154.8099999999988</v>
      </c>
      <c r="R25" s="17">
        <f t="shared" si="5"/>
        <v>1889.9999999982811</v>
      </c>
      <c r="S25" s="66">
        <v>818.97999999999934</v>
      </c>
      <c r="T25" s="17">
        <f t="shared" si="6"/>
        <v>1049.999999999045</v>
      </c>
      <c r="U25" s="25">
        <v>36</v>
      </c>
      <c r="V25" s="62">
        <v>6070.5840000000017</v>
      </c>
      <c r="W25" s="17">
        <f t="shared" si="7"/>
        <v>419.99999999461579</v>
      </c>
      <c r="X25" s="62">
        <v>5590.2199999999984</v>
      </c>
      <c r="Y25" s="17">
        <f t="shared" si="8"/>
        <v>200.00000000436557</v>
      </c>
      <c r="Z25" s="77">
        <v>26798.530000000013</v>
      </c>
      <c r="AA25" s="17">
        <f t="shared" si="9"/>
        <v>24.000000000087311</v>
      </c>
    </row>
    <row r="26" spans="1:27" x14ac:dyDescent="0.2">
      <c r="A26" s="1">
        <v>0.79166666666666696</v>
      </c>
      <c r="B26" s="24">
        <v>31</v>
      </c>
      <c r="C26" s="24">
        <v>97</v>
      </c>
      <c r="D26" s="62">
        <v>2308.9399999999996</v>
      </c>
      <c r="E26" s="16">
        <f t="shared" si="0"/>
        <v>3150.0000000019099</v>
      </c>
      <c r="F26" s="62">
        <v>1532.8399999999988</v>
      </c>
      <c r="G26" s="16">
        <f t="shared" si="1"/>
        <v>2730.0000000022919</v>
      </c>
      <c r="H26" s="24">
        <v>1</v>
      </c>
      <c r="I26" s="62">
        <v>6136.5390000000043</v>
      </c>
      <c r="J26" s="16">
        <f t="shared" si="2"/>
        <v>20.000000004074536</v>
      </c>
      <c r="K26" s="62">
        <v>139.22000000000006</v>
      </c>
      <c r="L26" s="16">
        <f t="shared" si="3"/>
        <v>0</v>
      </c>
      <c r="M26" s="60">
        <v>4441.9400000000005</v>
      </c>
      <c r="N26" s="16">
        <f t="shared" si="4"/>
        <v>7.2000000000480213</v>
      </c>
      <c r="O26" s="34">
        <v>18</v>
      </c>
      <c r="P26" s="34">
        <v>49</v>
      </c>
      <c r="Q26" s="66">
        <v>1154.8999999999987</v>
      </c>
      <c r="R26" s="16">
        <f t="shared" si="5"/>
        <v>1889.9999999982811</v>
      </c>
      <c r="S26" s="66">
        <v>819.02999999999929</v>
      </c>
      <c r="T26" s="16">
        <f t="shared" si="6"/>
        <v>1049.999999999045</v>
      </c>
      <c r="U26" s="24">
        <v>31</v>
      </c>
      <c r="V26" s="62">
        <v>6070.6040000000021</v>
      </c>
      <c r="W26" s="16">
        <f t="shared" si="7"/>
        <v>400.00000000873115</v>
      </c>
      <c r="X26" s="62">
        <v>5590.226999999998</v>
      </c>
      <c r="Y26" s="16">
        <f t="shared" si="8"/>
        <v>139.99999999214197</v>
      </c>
      <c r="Z26" s="60">
        <v>26798.730000000014</v>
      </c>
      <c r="AA26" s="16">
        <f t="shared" si="9"/>
        <v>24.000000000087311</v>
      </c>
    </row>
    <row r="27" spans="1:27" x14ac:dyDescent="0.2">
      <c r="A27" s="1">
        <v>0.83333333333333304</v>
      </c>
      <c r="B27" s="24">
        <v>28</v>
      </c>
      <c r="C27" s="24">
        <v>87</v>
      </c>
      <c r="D27" s="62">
        <v>2309.0699999999997</v>
      </c>
      <c r="E27" s="16">
        <f t="shared" si="0"/>
        <v>2730.0000000022919</v>
      </c>
      <c r="F27" s="62">
        <v>1532.9599999999987</v>
      </c>
      <c r="G27" s="16">
        <f t="shared" si="1"/>
        <v>2519.9999999977081</v>
      </c>
      <c r="H27" s="24">
        <v>1</v>
      </c>
      <c r="I27" s="62">
        <v>6136.5400000000045</v>
      </c>
      <c r="J27" s="16">
        <f t="shared" si="2"/>
        <v>20.000000004074536</v>
      </c>
      <c r="K27" s="62">
        <v>139.22000000000006</v>
      </c>
      <c r="L27" s="16">
        <f t="shared" si="3"/>
        <v>0</v>
      </c>
      <c r="M27" s="60">
        <v>4442.0000000000009</v>
      </c>
      <c r="N27" s="16">
        <f t="shared" si="4"/>
        <v>7.2000000000480213</v>
      </c>
      <c r="O27" s="34">
        <v>16</v>
      </c>
      <c r="P27" s="34">
        <v>42</v>
      </c>
      <c r="Q27" s="66">
        <v>1154.9699999999987</v>
      </c>
      <c r="R27" s="16">
        <f t="shared" si="5"/>
        <v>1469.999999998663</v>
      </c>
      <c r="S27" s="66">
        <v>819.07999999999925</v>
      </c>
      <c r="T27" s="16">
        <f t="shared" si="6"/>
        <v>1049.999999999045</v>
      </c>
      <c r="U27" s="24">
        <v>34</v>
      </c>
      <c r="V27" s="62">
        <v>6070.6250000000018</v>
      </c>
      <c r="W27" s="16">
        <f t="shared" si="7"/>
        <v>419.99999999461579</v>
      </c>
      <c r="X27" s="62">
        <v>5590.2349999999979</v>
      </c>
      <c r="Y27" s="16">
        <f t="shared" si="8"/>
        <v>159.9999999962165</v>
      </c>
      <c r="Z27" s="60">
        <v>26798.910000000014</v>
      </c>
      <c r="AA27" s="16">
        <f t="shared" si="9"/>
        <v>21.600000000034925</v>
      </c>
    </row>
    <row r="28" spans="1:27" x14ac:dyDescent="0.2">
      <c r="A28" s="1">
        <v>0.875</v>
      </c>
      <c r="B28" s="24">
        <v>27</v>
      </c>
      <c r="C28" s="24">
        <v>83</v>
      </c>
      <c r="D28" s="62">
        <v>2309.1999999999998</v>
      </c>
      <c r="E28" s="16">
        <f t="shared" si="0"/>
        <v>2730.0000000022919</v>
      </c>
      <c r="F28" s="62">
        <v>1533.0699999999986</v>
      </c>
      <c r="G28" s="16">
        <f t="shared" si="1"/>
        <v>2309.9999999978991</v>
      </c>
      <c r="H28" s="24">
        <v>1</v>
      </c>
      <c r="I28" s="62">
        <v>6136.5410000000047</v>
      </c>
      <c r="J28" s="16">
        <f t="shared" si="2"/>
        <v>20.000000004074536</v>
      </c>
      <c r="K28" s="62">
        <v>139.22000000000006</v>
      </c>
      <c r="L28" s="16">
        <f t="shared" si="3"/>
        <v>0</v>
      </c>
      <c r="M28" s="60">
        <v>4442.0700000000006</v>
      </c>
      <c r="N28" s="16">
        <f t="shared" si="4"/>
        <v>8.3999999999650754</v>
      </c>
      <c r="O28" s="34">
        <v>19</v>
      </c>
      <c r="P28" s="34">
        <v>49</v>
      </c>
      <c r="Q28" s="66">
        <v>1155.0499999999986</v>
      </c>
      <c r="R28" s="16">
        <f t="shared" si="5"/>
        <v>1679.999999998472</v>
      </c>
      <c r="S28" s="66">
        <v>819.13999999999919</v>
      </c>
      <c r="T28" s="16">
        <f t="shared" si="6"/>
        <v>1259.999999998854</v>
      </c>
      <c r="U28" s="24">
        <v>32</v>
      </c>
      <c r="V28" s="62">
        <v>6070.6450000000023</v>
      </c>
      <c r="W28" s="16">
        <f t="shared" si="7"/>
        <v>400.00000000873115</v>
      </c>
      <c r="X28" s="62">
        <v>5590.2429999999977</v>
      </c>
      <c r="Y28" s="16">
        <f t="shared" si="8"/>
        <v>159.9999999962165</v>
      </c>
      <c r="Z28" s="60">
        <v>26799.060000000016</v>
      </c>
      <c r="AA28" s="16">
        <f t="shared" si="9"/>
        <v>18.000000000174623</v>
      </c>
    </row>
    <row r="29" spans="1:27" s="115" customFormat="1" x14ac:dyDescent="0.2">
      <c r="A29" s="110">
        <v>0.91666666666666696</v>
      </c>
      <c r="B29" s="111">
        <v>26</v>
      </c>
      <c r="C29" s="111">
        <v>80</v>
      </c>
      <c r="D29" s="112">
        <v>2309.3199999999997</v>
      </c>
      <c r="E29" s="108">
        <f t="shared" si="0"/>
        <v>2519.9999999977081</v>
      </c>
      <c r="F29" s="112">
        <v>1533.1799999999985</v>
      </c>
      <c r="G29" s="108">
        <f t="shared" si="1"/>
        <v>2309.9999999978991</v>
      </c>
      <c r="H29" s="111">
        <v>2</v>
      </c>
      <c r="I29" s="112">
        <v>6136.5420000000049</v>
      </c>
      <c r="J29" s="108">
        <f t="shared" si="2"/>
        <v>20.000000004074536</v>
      </c>
      <c r="K29" s="112">
        <v>139.22100000000006</v>
      </c>
      <c r="L29" s="108">
        <f t="shared" si="3"/>
        <v>20.000000000095497</v>
      </c>
      <c r="M29" s="112">
        <v>4442.170000000001</v>
      </c>
      <c r="N29" s="108">
        <f t="shared" si="4"/>
        <v>12.000000000043656</v>
      </c>
      <c r="O29" s="113">
        <v>18</v>
      </c>
      <c r="P29" s="113">
        <v>49</v>
      </c>
      <c r="Q29" s="114">
        <v>1155.1299999999985</v>
      </c>
      <c r="R29" s="108">
        <f t="shared" si="5"/>
        <v>1679.999999998472</v>
      </c>
      <c r="S29" s="114">
        <v>819.19999999999914</v>
      </c>
      <c r="T29" s="108">
        <f t="shared" si="6"/>
        <v>1259.999999998854</v>
      </c>
      <c r="U29" s="111">
        <v>31</v>
      </c>
      <c r="V29" s="112">
        <v>6070.6640000000025</v>
      </c>
      <c r="W29" s="108">
        <f t="shared" si="7"/>
        <v>380.00000000465661</v>
      </c>
      <c r="X29" s="112">
        <v>5590.2509999999975</v>
      </c>
      <c r="Y29" s="108">
        <f t="shared" si="8"/>
        <v>159.9999999962165</v>
      </c>
      <c r="Z29" s="112">
        <v>26799.210000000017</v>
      </c>
      <c r="AA29" s="108">
        <f t="shared" si="9"/>
        <v>18.000000000174623</v>
      </c>
    </row>
    <row r="30" spans="1:27" x14ac:dyDescent="0.2">
      <c r="A30" s="1">
        <v>0.95833333333333304</v>
      </c>
      <c r="B30" s="24">
        <v>22</v>
      </c>
      <c r="C30" s="24">
        <v>69</v>
      </c>
      <c r="D30" s="62">
        <v>2309.4299999999998</v>
      </c>
      <c r="E30" s="16">
        <f t="shared" si="0"/>
        <v>2310.0000000026739</v>
      </c>
      <c r="F30" s="62">
        <v>1533.2699999999984</v>
      </c>
      <c r="G30" s="16">
        <f t="shared" si="1"/>
        <v>1889.9999999982811</v>
      </c>
      <c r="H30" s="24">
        <v>0</v>
      </c>
      <c r="I30" s="62">
        <v>6136.5420000000049</v>
      </c>
      <c r="J30" s="16">
        <f t="shared" si="2"/>
        <v>0</v>
      </c>
      <c r="K30" s="62">
        <v>139.22100000000006</v>
      </c>
      <c r="L30" s="16">
        <f t="shared" si="3"/>
        <v>0</v>
      </c>
      <c r="M30" s="60">
        <v>4442.2500000000009</v>
      </c>
      <c r="N30" s="16">
        <f t="shared" si="4"/>
        <v>9.5999999999912689</v>
      </c>
      <c r="O30" s="34">
        <v>15</v>
      </c>
      <c r="P30" s="34">
        <v>38</v>
      </c>
      <c r="Q30" s="66">
        <v>1155.1899999999985</v>
      </c>
      <c r="R30" s="16">
        <f t="shared" si="5"/>
        <v>1259.999999998854</v>
      </c>
      <c r="S30" s="66">
        <v>819.24999999999909</v>
      </c>
      <c r="T30" s="16">
        <f t="shared" si="6"/>
        <v>1049.999999999045</v>
      </c>
      <c r="U30" s="24">
        <v>27</v>
      </c>
      <c r="V30" s="62">
        <v>6070.6800000000021</v>
      </c>
      <c r="W30" s="16">
        <f t="shared" si="7"/>
        <v>319.999999992433</v>
      </c>
      <c r="X30" s="62">
        <v>5590.2579999999971</v>
      </c>
      <c r="Y30" s="16">
        <f t="shared" si="8"/>
        <v>139.99999999214197</v>
      </c>
      <c r="Z30" s="60">
        <v>26799.360000000019</v>
      </c>
      <c r="AA30" s="16">
        <f t="shared" si="9"/>
        <v>18.000000000174623</v>
      </c>
    </row>
    <row r="31" spans="1:27" ht="13.5" thickBot="1" x14ac:dyDescent="0.25">
      <c r="A31" s="2">
        <v>0.999999999999999</v>
      </c>
      <c r="B31" s="26">
        <v>21</v>
      </c>
      <c r="C31" s="26">
        <v>66</v>
      </c>
      <c r="D31" s="67">
        <v>2309.5299999999997</v>
      </c>
      <c r="E31" s="18">
        <f t="shared" si="0"/>
        <v>2099.9999999980901</v>
      </c>
      <c r="F31" s="67">
        <v>1533.3599999999983</v>
      </c>
      <c r="G31" s="18">
        <f t="shared" si="1"/>
        <v>1889.9999999982811</v>
      </c>
      <c r="H31" s="26">
        <v>1</v>
      </c>
      <c r="I31" s="67">
        <v>6136.5430000000051</v>
      </c>
      <c r="J31" s="18">
        <f t="shared" si="2"/>
        <v>20.000000004074536</v>
      </c>
      <c r="K31" s="67">
        <v>139.22100000000006</v>
      </c>
      <c r="L31" s="18">
        <f t="shared" si="3"/>
        <v>0</v>
      </c>
      <c r="M31" s="67">
        <v>4442.2900000000009</v>
      </c>
      <c r="N31" s="18">
        <f t="shared" si="4"/>
        <v>4.7999999999956344</v>
      </c>
      <c r="O31" s="37">
        <v>13</v>
      </c>
      <c r="P31" s="37">
        <v>42</v>
      </c>
      <c r="Q31" s="68">
        <v>1155.2599999999984</v>
      </c>
      <c r="R31" s="18">
        <f t="shared" si="5"/>
        <v>1469.999999998663</v>
      </c>
      <c r="S31" s="68">
        <v>819.29999999999905</v>
      </c>
      <c r="T31" s="18">
        <f t="shared" si="6"/>
        <v>1049.999999999045</v>
      </c>
      <c r="U31" s="26"/>
      <c r="V31" s="67">
        <v>6070.6960000000017</v>
      </c>
      <c r="W31" s="18">
        <f t="shared" si="7"/>
        <v>319.999999992433</v>
      </c>
      <c r="X31" s="67">
        <v>5590.2649999999967</v>
      </c>
      <c r="Y31" s="18">
        <f t="shared" si="8"/>
        <v>139.99999999214197</v>
      </c>
      <c r="Z31" s="67">
        <v>26799.51000000002</v>
      </c>
      <c r="AA31" s="18">
        <f t="shared" si="9"/>
        <v>18.000000000174623</v>
      </c>
    </row>
    <row r="32" spans="1:27" ht="13.5" thickBot="1" x14ac:dyDescent="0.25">
      <c r="A32" s="5" t="s">
        <v>3</v>
      </c>
      <c r="B32" s="99"/>
      <c r="C32" s="100"/>
      <c r="E32" s="5">
        <f>SUM(E8:E31)</f>
        <v>63419.999999990061</v>
      </c>
      <c r="G32" s="5">
        <f>SUM(G8:G31)</f>
        <v>58169.999999966196</v>
      </c>
      <c r="H32" s="99"/>
      <c r="J32" s="5">
        <f>SUM(J8:J31)</f>
        <v>460.00000009371433</v>
      </c>
      <c r="L32" s="5">
        <f>SUM(L8:L31)</f>
        <v>220.00000000105047</v>
      </c>
      <c r="N32" s="5">
        <f>SUM(N8:N31)</f>
        <v>256.80000000014843</v>
      </c>
      <c r="O32" s="99"/>
      <c r="P32" s="100"/>
      <c r="R32" s="5">
        <f>SUM(R8:R31)</f>
        <v>36959.999999966385</v>
      </c>
      <c r="T32" s="5">
        <f>SUM(T8:T31)</f>
        <v>22679.99999997938</v>
      </c>
      <c r="U32" s="99"/>
      <c r="W32" s="5">
        <f>SUM(W8:W31)</f>
        <v>8320.0000000397267</v>
      </c>
      <c r="Y32" s="5">
        <f>SUM(Y8:Y31)</f>
        <v>3899.9999999396096</v>
      </c>
      <c r="AA32" s="5">
        <f>SUM(AA8:AA31)</f>
        <v>441.60000000221771</v>
      </c>
    </row>
    <row r="35" spans="1:18" x14ac:dyDescent="0.2">
      <c r="R35" s="38"/>
    </row>
    <row r="36" spans="1:18" x14ac:dyDescent="0.2">
      <c r="A36" s="69" t="s">
        <v>14</v>
      </c>
      <c r="B36" s="69"/>
      <c r="C36" s="69"/>
      <c r="D36" s="39" t="s">
        <v>49</v>
      </c>
      <c r="R36" s="38"/>
    </row>
    <row r="37" spans="1:18" x14ac:dyDescent="0.2">
      <c r="A37" s="69" t="s">
        <v>15</v>
      </c>
      <c r="B37" s="69"/>
      <c r="C37" s="69"/>
      <c r="D37" s="39" t="s">
        <v>20</v>
      </c>
      <c r="R37" s="38"/>
    </row>
    <row r="38" spans="1:18" x14ac:dyDescent="0.2">
      <c r="R38" s="101"/>
    </row>
    <row r="39" spans="1:18" x14ac:dyDescent="0.2">
      <c r="R39" s="101"/>
    </row>
    <row r="40" spans="1:18" x14ac:dyDescent="0.2">
      <c r="R40" s="101"/>
    </row>
    <row r="41" spans="1:18" x14ac:dyDescent="0.2">
      <c r="R41" s="101"/>
    </row>
    <row r="42" spans="1:18" x14ac:dyDescent="0.2">
      <c r="R42" s="101"/>
    </row>
    <row r="43" spans="1:18" x14ac:dyDescent="0.2">
      <c r="R43" s="101"/>
    </row>
    <row r="44" spans="1:18" x14ac:dyDescent="0.2">
      <c r="R44" s="101"/>
    </row>
    <row r="45" spans="1:18" x14ac:dyDescent="0.2">
      <c r="R45" s="101"/>
    </row>
    <row r="46" spans="1:18" x14ac:dyDescent="0.2">
      <c r="R46" s="101"/>
    </row>
    <row r="47" spans="1:18" x14ac:dyDescent="0.2">
      <c r="R47" s="101"/>
    </row>
    <row r="48" spans="1:18" x14ac:dyDescent="0.2">
      <c r="R48" s="101"/>
    </row>
    <row r="49" spans="18:18" x14ac:dyDescent="0.2">
      <c r="R49" s="101"/>
    </row>
    <row r="50" spans="18:18" x14ac:dyDescent="0.2">
      <c r="R50" s="101"/>
    </row>
    <row r="51" spans="18:18" x14ac:dyDescent="0.2">
      <c r="R51" s="101"/>
    </row>
    <row r="52" spans="18:18" x14ac:dyDescent="0.2">
      <c r="R52" s="101"/>
    </row>
    <row r="53" spans="18:18" x14ac:dyDescent="0.2">
      <c r="R53" s="101"/>
    </row>
    <row r="54" spans="18:18" x14ac:dyDescent="0.2">
      <c r="R54" s="101"/>
    </row>
    <row r="55" spans="18:18" x14ac:dyDescent="0.2">
      <c r="R55" s="101"/>
    </row>
    <row r="56" spans="18:18" x14ac:dyDescent="0.2">
      <c r="R56" s="101"/>
    </row>
    <row r="57" spans="18:18" x14ac:dyDescent="0.2">
      <c r="R57" s="101"/>
    </row>
    <row r="58" spans="18:18" x14ac:dyDescent="0.2">
      <c r="R58" s="101"/>
    </row>
    <row r="59" spans="18:18" x14ac:dyDescent="0.2">
      <c r="R59" s="102"/>
    </row>
    <row r="60" spans="18:18" x14ac:dyDescent="0.2">
      <c r="R60" s="102"/>
    </row>
    <row r="61" spans="18:18" x14ac:dyDescent="0.2">
      <c r="R61" s="102"/>
    </row>
    <row r="62" spans="18:18" x14ac:dyDescent="0.2">
      <c r="R62" s="102"/>
    </row>
  </sheetData>
  <mergeCells count="24">
    <mergeCell ref="A1:AA1"/>
    <mergeCell ref="I4:J4"/>
    <mergeCell ref="K4:L4"/>
    <mergeCell ref="A3:A5"/>
    <mergeCell ref="D4:E4"/>
    <mergeCell ref="F4:G4"/>
    <mergeCell ref="O3:O5"/>
    <mergeCell ref="M3:N3"/>
    <mergeCell ref="H3:H5"/>
    <mergeCell ref="I3:L3"/>
    <mergeCell ref="Z3:AA3"/>
    <mergeCell ref="Q3:T3"/>
    <mergeCell ref="P3:P5"/>
    <mergeCell ref="Z4:AA4"/>
    <mergeCell ref="U3:U5"/>
    <mergeCell ref="S4:T4"/>
    <mergeCell ref="D3:G3"/>
    <mergeCell ref="C3:C5"/>
    <mergeCell ref="M4:N4"/>
    <mergeCell ref="B3:B5"/>
    <mergeCell ref="V4:W4"/>
    <mergeCell ref="V3:Y3"/>
    <mergeCell ref="Q4:R4"/>
    <mergeCell ref="X4:Y4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Z39"/>
  <sheetViews>
    <sheetView zoomScaleNormal="100" zoomScaleSheetLayoutView="78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W1"/>
    </sheetView>
  </sheetViews>
  <sheetFormatPr defaultRowHeight="12.75" x14ac:dyDescent="0.2"/>
  <cols>
    <col min="1" max="1" width="7.7109375" style="39" customWidth="1"/>
    <col min="2" max="2" width="6.42578125" style="39" customWidth="1"/>
    <col min="3" max="3" width="6.7109375" style="39" customWidth="1"/>
    <col min="4" max="4" width="6.5703125" style="39" customWidth="1"/>
    <col min="5" max="5" width="9" style="39" customWidth="1"/>
    <col min="6" max="6" width="8.5703125" style="39" customWidth="1"/>
    <col min="7" max="7" width="9" style="39" customWidth="1"/>
    <col min="8" max="8" width="8.5703125" style="39" customWidth="1"/>
    <col min="9" max="9" width="9" style="39" customWidth="1"/>
    <col min="10" max="10" width="8.5703125" style="39" customWidth="1"/>
    <col min="11" max="11" width="9" style="39" customWidth="1"/>
    <col min="12" max="12" width="8.5703125" style="39" customWidth="1"/>
    <col min="13" max="13" width="6.42578125" style="39" customWidth="1"/>
    <col min="14" max="15" width="6.7109375" style="39" customWidth="1"/>
    <col min="16" max="16" width="9" style="39" customWidth="1"/>
    <col min="17" max="17" width="8.5703125" style="39" customWidth="1"/>
    <col min="18" max="18" width="9" style="39" customWidth="1"/>
    <col min="19" max="19" width="8.5703125" style="39" customWidth="1"/>
    <col min="20" max="20" width="9" style="39" customWidth="1"/>
    <col min="21" max="21" width="8.5703125" style="39" customWidth="1"/>
    <col min="22" max="22" width="9" style="39" customWidth="1"/>
    <col min="23" max="23" width="8.5703125" style="39" customWidth="1"/>
    <col min="24" max="24" width="6.5703125" style="39" customWidth="1"/>
    <col min="25" max="26" width="6.7109375" style="39" customWidth="1"/>
    <col min="27" max="27" width="9" style="39" customWidth="1"/>
    <col min="28" max="28" width="8.5703125" style="39" customWidth="1"/>
    <col min="29" max="29" width="9" style="39" customWidth="1"/>
    <col min="30" max="30" width="8.5703125" style="39" customWidth="1"/>
    <col min="31" max="31" width="9" style="39" customWidth="1"/>
    <col min="32" max="32" width="8.5703125" style="39" customWidth="1"/>
    <col min="33" max="33" width="9" style="39" customWidth="1"/>
    <col min="34" max="34" width="8.5703125" style="39" customWidth="1"/>
    <col min="35" max="35" width="6.5703125" style="39" customWidth="1"/>
    <col min="36" max="37" width="6.7109375" style="39" customWidth="1"/>
    <col min="38" max="38" width="9" style="39" customWidth="1"/>
    <col min="39" max="39" width="8.5703125" style="39" customWidth="1"/>
    <col min="40" max="40" width="9" style="39" customWidth="1"/>
    <col min="41" max="41" width="8.5703125" style="39" customWidth="1"/>
    <col min="42" max="42" width="9" style="39" customWidth="1"/>
    <col min="43" max="43" width="8.5703125" style="39" customWidth="1"/>
    <col min="44" max="44" width="9" style="39" customWidth="1"/>
    <col min="45" max="45" width="8.5703125" style="39" customWidth="1"/>
    <col min="46" max="46" width="6.5703125" style="39" customWidth="1"/>
    <col min="47" max="48" width="6.7109375" style="39" customWidth="1"/>
    <col min="49" max="49" width="9" style="39" customWidth="1"/>
    <col min="50" max="50" width="8.5703125" style="39" customWidth="1"/>
    <col min="51" max="51" width="9" style="39" customWidth="1"/>
    <col min="52" max="52" width="8.5703125" style="39" customWidth="1"/>
    <col min="53" max="16384" width="9.140625" style="39"/>
  </cols>
  <sheetData>
    <row r="1" spans="1:52" ht="58.5" customHeight="1" x14ac:dyDescent="0.2">
      <c r="A1" s="156" t="s">
        <v>54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AR1" s="39">
        <f>600/66000</f>
        <v>9.0909090909090905E-3</v>
      </c>
    </row>
    <row r="2" spans="1:52" ht="1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52" s="44" customFormat="1" ht="21" customHeight="1" thickBot="1" x14ac:dyDescent="0.25">
      <c r="A3" s="157" t="s">
        <v>43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66" t="s">
        <v>44</v>
      </c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 t="s">
        <v>45</v>
      </c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 t="s">
        <v>46</v>
      </c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 t="s">
        <v>47</v>
      </c>
      <c r="AU3" s="166"/>
      <c r="AV3" s="166"/>
      <c r="AW3" s="166"/>
      <c r="AX3" s="166"/>
      <c r="AY3" s="166"/>
      <c r="AZ3" s="166"/>
    </row>
    <row r="4" spans="1:52" ht="15.95" customHeight="1" thickBot="1" x14ac:dyDescent="0.25">
      <c r="A4" s="159" t="s">
        <v>0</v>
      </c>
      <c r="B4" s="159" t="s">
        <v>34</v>
      </c>
      <c r="C4" s="161" t="s">
        <v>39</v>
      </c>
      <c r="D4" s="162"/>
      <c r="E4" s="165" t="s">
        <v>35</v>
      </c>
      <c r="F4" s="165"/>
      <c r="G4" s="165"/>
      <c r="H4" s="165"/>
      <c r="I4" s="165"/>
      <c r="J4" s="165"/>
      <c r="K4" s="165"/>
      <c r="L4" s="164"/>
      <c r="M4" s="159" t="s">
        <v>34</v>
      </c>
      <c r="N4" s="161" t="s">
        <v>39</v>
      </c>
      <c r="O4" s="162"/>
      <c r="P4" s="165" t="s">
        <v>35</v>
      </c>
      <c r="Q4" s="165"/>
      <c r="R4" s="165"/>
      <c r="S4" s="165"/>
      <c r="T4" s="165"/>
      <c r="U4" s="165"/>
      <c r="V4" s="165"/>
      <c r="W4" s="164"/>
      <c r="X4" s="167" t="s">
        <v>34</v>
      </c>
      <c r="Y4" s="158" t="s">
        <v>39</v>
      </c>
      <c r="Z4" s="155"/>
      <c r="AA4" s="141" t="s">
        <v>35</v>
      </c>
      <c r="AB4" s="141"/>
      <c r="AC4" s="141"/>
      <c r="AD4" s="141"/>
      <c r="AE4" s="141"/>
      <c r="AF4" s="141"/>
      <c r="AG4" s="141"/>
      <c r="AH4" s="142"/>
      <c r="AI4" s="167" t="s">
        <v>34</v>
      </c>
      <c r="AJ4" s="158" t="s">
        <v>39</v>
      </c>
      <c r="AK4" s="155"/>
      <c r="AL4" s="141" t="s">
        <v>35</v>
      </c>
      <c r="AM4" s="141"/>
      <c r="AN4" s="141"/>
      <c r="AO4" s="141"/>
      <c r="AP4" s="141"/>
      <c r="AQ4" s="141"/>
      <c r="AR4" s="141"/>
      <c r="AS4" s="142"/>
      <c r="AT4" s="159" t="s">
        <v>34</v>
      </c>
      <c r="AU4" s="161" t="s">
        <v>39</v>
      </c>
      <c r="AV4" s="162"/>
      <c r="AW4" s="165" t="s">
        <v>35</v>
      </c>
      <c r="AX4" s="165"/>
      <c r="AY4" s="165"/>
      <c r="AZ4" s="164"/>
    </row>
    <row r="5" spans="1:52" ht="15.95" customHeight="1" thickBot="1" x14ac:dyDescent="0.25">
      <c r="A5" s="159"/>
      <c r="B5" s="159"/>
      <c r="C5" s="161"/>
      <c r="D5" s="162"/>
      <c r="E5" s="140" t="s">
        <v>7</v>
      </c>
      <c r="F5" s="141"/>
      <c r="G5" s="141"/>
      <c r="H5" s="142"/>
      <c r="I5" s="141" t="s">
        <v>8</v>
      </c>
      <c r="J5" s="141"/>
      <c r="K5" s="141"/>
      <c r="L5" s="142"/>
      <c r="M5" s="159"/>
      <c r="N5" s="161"/>
      <c r="O5" s="162"/>
      <c r="P5" s="140" t="s">
        <v>7</v>
      </c>
      <c r="Q5" s="141"/>
      <c r="R5" s="141"/>
      <c r="S5" s="142"/>
      <c r="T5" s="141" t="s">
        <v>8</v>
      </c>
      <c r="U5" s="141"/>
      <c r="V5" s="141"/>
      <c r="W5" s="142"/>
      <c r="X5" s="159"/>
      <c r="Y5" s="161"/>
      <c r="Z5" s="162"/>
      <c r="AA5" s="140" t="s">
        <v>7</v>
      </c>
      <c r="AB5" s="141"/>
      <c r="AC5" s="141"/>
      <c r="AD5" s="142"/>
      <c r="AE5" s="141" t="s">
        <v>8</v>
      </c>
      <c r="AF5" s="141"/>
      <c r="AG5" s="141"/>
      <c r="AH5" s="142"/>
      <c r="AI5" s="159"/>
      <c r="AJ5" s="161"/>
      <c r="AK5" s="162"/>
      <c r="AL5" s="140" t="s">
        <v>7</v>
      </c>
      <c r="AM5" s="141"/>
      <c r="AN5" s="141"/>
      <c r="AO5" s="142"/>
      <c r="AP5" s="141" t="s">
        <v>8</v>
      </c>
      <c r="AQ5" s="141"/>
      <c r="AR5" s="141"/>
      <c r="AS5" s="142"/>
      <c r="AT5" s="159"/>
      <c r="AU5" s="161"/>
      <c r="AV5" s="162"/>
      <c r="AW5" s="141" t="s">
        <v>7</v>
      </c>
      <c r="AX5" s="142"/>
      <c r="AY5" s="141" t="s">
        <v>8</v>
      </c>
      <c r="AZ5" s="142"/>
    </row>
    <row r="6" spans="1:52" ht="15.95" customHeight="1" thickBot="1" x14ac:dyDescent="0.25">
      <c r="A6" s="159"/>
      <c r="B6" s="159"/>
      <c r="C6" s="161"/>
      <c r="D6" s="162"/>
      <c r="E6" s="158" t="s">
        <v>40</v>
      </c>
      <c r="F6" s="155"/>
      <c r="G6" s="154" t="s">
        <v>36</v>
      </c>
      <c r="H6" s="155"/>
      <c r="I6" s="158" t="s">
        <v>40</v>
      </c>
      <c r="J6" s="155"/>
      <c r="K6" s="158" t="s">
        <v>36</v>
      </c>
      <c r="L6" s="155"/>
      <c r="M6" s="159"/>
      <c r="N6" s="161"/>
      <c r="O6" s="162"/>
      <c r="P6" s="158" t="s">
        <v>40</v>
      </c>
      <c r="Q6" s="155"/>
      <c r="R6" s="154" t="s">
        <v>36</v>
      </c>
      <c r="S6" s="155"/>
      <c r="T6" s="158" t="s">
        <v>40</v>
      </c>
      <c r="U6" s="155"/>
      <c r="V6" s="158" t="s">
        <v>36</v>
      </c>
      <c r="W6" s="155"/>
      <c r="X6" s="159"/>
      <c r="Y6" s="161"/>
      <c r="Z6" s="162"/>
      <c r="AA6" s="158" t="s">
        <v>40</v>
      </c>
      <c r="AB6" s="155"/>
      <c r="AC6" s="154" t="s">
        <v>36</v>
      </c>
      <c r="AD6" s="155"/>
      <c r="AE6" s="158" t="s">
        <v>40</v>
      </c>
      <c r="AF6" s="155"/>
      <c r="AG6" s="158" t="s">
        <v>36</v>
      </c>
      <c r="AH6" s="155"/>
      <c r="AI6" s="159"/>
      <c r="AJ6" s="161"/>
      <c r="AK6" s="162"/>
      <c r="AL6" s="158" t="s">
        <v>40</v>
      </c>
      <c r="AM6" s="155"/>
      <c r="AN6" s="154" t="s">
        <v>36</v>
      </c>
      <c r="AO6" s="155"/>
      <c r="AP6" s="158" t="s">
        <v>40</v>
      </c>
      <c r="AQ6" s="155"/>
      <c r="AR6" s="158" t="s">
        <v>36</v>
      </c>
      <c r="AS6" s="155"/>
      <c r="AT6" s="159"/>
      <c r="AU6" s="161"/>
      <c r="AV6" s="162"/>
      <c r="AW6" s="158" t="s">
        <v>36</v>
      </c>
      <c r="AX6" s="155"/>
      <c r="AY6" s="158" t="s">
        <v>36</v>
      </c>
      <c r="AZ6" s="155"/>
    </row>
    <row r="7" spans="1:52" ht="14.1" customHeight="1" thickBot="1" x14ac:dyDescent="0.25">
      <c r="A7" s="160"/>
      <c r="B7" s="160"/>
      <c r="C7" s="163"/>
      <c r="D7" s="164"/>
      <c r="E7" s="8" t="s">
        <v>4</v>
      </c>
      <c r="F7" s="7">
        <v>66000</v>
      </c>
      <c r="G7" s="40" t="s">
        <v>4</v>
      </c>
      <c r="H7" s="7">
        <v>66000</v>
      </c>
      <c r="I7" s="8" t="s">
        <v>4</v>
      </c>
      <c r="J7" s="7">
        <v>66000</v>
      </c>
      <c r="K7" s="8" t="s">
        <v>4</v>
      </c>
      <c r="L7" s="7">
        <v>66000</v>
      </c>
      <c r="M7" s="160"/>
      <c r="N7" s="163"/>
      <c r="O7" s="164"/>
      <c r="P7" s="8" t="s">
        <v>4</v>
      </c>
      <c r="Q7" s="7">
        <v>66000</v>
      </c>
      <c r="R7" s="40" t="s">
        <v>4</v>
      </c>
      <c r="S7" s="7">
        <v>66000</v>
      </c>
      <c r="T7" s="8" t="s">
        <v>4</v>
      </c>
      <c r="U7" s="7">
        <v>66000</v>
      </c>
      <c r="V7" s="8" t="s">
        <v>4</v>
      </c>
      <c r="W7" s="7">
        <v>66000</v>
      </c>
      <c r="X7" s="160"/>
      <c r="Y7" s="163"/>
      <c r="Z7" s="164"/>
      <c r="AA7" s="8" t="s">
        <v>4</v>
      </c>
      <c r="AB7" s="7">
        <v>66000</v>
      </c>
      <c r="AC7" s="40" t="s">
        <v>4</v>
      </c>
      <c r="AD7" s="7">
        <v>66000</v>
      </c>
      <c r="AE7" s="8" t="s">
        <v>4</v>
      </c>
      <c r="AF7" s="7">
        <v>66000</v>
      </c>
      <c r="AG7" s="8" t="s">
        <v>4</v>
      </c>
      <c r="AH7" s="7">
        <v>66000</v>
      </c>
      <c r="AI7" s="160"/>
      <c r="AJ7" s="163"/>
      <c r="AK7" s="164"/>
      <c r="AL7" s="8" t="s">
        <v>4</v>
      </c>
      <c r="AM7" s="7">
        <v>66000</v>
      </c>
      <c r="AN7" s="40" t="s">
        <v>4</v>
      </c>
      <c r="AO7" s="7">
        <v>66000</v>
      </c>
      <c r="AP7" s="8" t="s">
        <v>4</v>
      </c>
      <c r="AQ7" s="7">
        <v>66000</v>
      </c>
      <c r="AR7" s="8" t="s">
        <v>4</v>
      </c>
      <c r="AS7" s="7">
        <v>66000</v>
      </c>
      <c r="AT7" s="160"/>
      <c r="AU7" s="163"/>
      <c r="AV7" s="164"/>
      <c r="AW7" s="8" t="s">
        <v>4</v>
      </c>
      <c r="AX7" s="7">
        <v>66000</v>
      </c>
      <c r="AY7" s="8" t="s">
        <v>4</v>
      </c>
      <c r="AZ7" s="7">
        <v>66000</v>
      </c>
    </row>
    <row r="8" spans="1:52" ht="26.1" customHeight="1" thickBot="1" x14ac:dyDescent="0.25">
      <c r="A8" s="7" t="s">
        <v>10</v>
      </c>
      <c r="B8" s="7" t="s">
        <v>1</v>
      </c>
      <c r="C8" s="8" t="s">
        <v>41</v>
      </c>
      <c r="D8" s="7" t="s">
        <v>42</v>
      </c>
      <c r="E8" s="30" t="s">
        <v>6</v>
      </c>
      <c r="F8" s="31" t="s">
        <v>5</v>
      </c>
      <c r="G8" s="42" t="s">
        <v>6</v>
      </c>
      <c r="H8" s="31" t="s">
        <v>5</v>
      </c>
      <c r="I8" s="30" t="s">
        <v>6</v>
      </c>
      <c r="J8" s="31" t="s">
        <v>5</v>
      </c>
      <c r="K8" s="30" t="s">
        <v>6</v>
      </c>
      <c r="L8" s="31" t="s">
        <v>5</v>
      </c>
      <c r="M8" s="7" t="s">
        <v>1</v>
      </c>
      <c r="N8" s="8" t="s">
        <v>41</v>
      </c>
      <c r="O8" s="7" t="s">
        <v>42</v>
      </c>
      <c r="P8" s="30" t="s">
        <v>6</v>
      </c>
      <c r="Q8" s="31" t="s">
        <v>5</v>
      </c>
      <c r="R8" s="42" t="s">
        <v>6</v>
      </c>
      <c r="S8" s="31" t="s">
        <v>5</v>
      </c>
      <c r="T8" s="30" t="s">
        <v>6</v>
      </c>
      <c r="U8" s="31" t="s">
        <v>5</v>
      </c>
      <c r="V8" s="30" t="s">
        <v>6</v>
      </c>
      <c r="W8" s="31" t="s">
        <v>5</v>
      </c>
      <c r="X8" s="7" t="s">
        <v>1</v>
      </c>
      <c r="Y8" s="8" t="s">
        <v>41</v>
      </c>
      <c r="Z8" s="7" t="s">
        <v>42</v>
      </c>
      <c r="AA8" s="30" t="s">
        <v>6</v>
      </c>
      <c r="AB8" s="31" t="s">
        <v>5</v>
      </c>
      <c r="AC8" s="42" t="s">
        <v>6</v>
      </c>
      <c r="AD8" s="31" t="s">
        <v>5</v>
      </c>
      <c r="AE8" s="30" t="s">
        <v>6</v>
      </c>
      <c r="AF8" s="31" t="s">
        <v>5</v>
      </c>
      <c r="AG8" s="30" t="s">
        <v>6</v>
      </c>
      <c r="AH8" s="31" t="s">
        <v>5</v>
      </c>
      <c r="AI8" s="7" t="s">
        <v>1</v>
      </c>
      <c r="AJ8" s="8" t="s">
        <v>41</v>
      </c>
      <c r="AK8" s="7" t="s">
        <v>42</v>
      </c>
      <c r="AL8" s="30" t="s">
        <v>6</v>
      </c>
      <c r="AM8" s="31" t="s">
        <v>5</v>
      </c>
      <c r="AN8" s="42" t="s">
        <v>6</v>
      </c>
      <c r="AO8" s="31" t="s">
        <v>5</v>
      </c>
      <c r="AP8" s="30" t="s">
        <v>6</v>
      </c>
      <c r="AQ8" s="31" t="s">
        <v>5</v>
      </c>
      <c r="AR8" s="30" t="s">
        <v>6</v>
      </c>
      <c r="AS8" s="31" t="s">
        <v>5</v>
      </c>
      <c r="AT8" s="7" t="s">
        <v>1</v>
      </c>
      <c r="AU8" s="7" t="s">
        <v>41</v>
      </c>
      <c r="AV8" s="7" t="s">
        <v>42</v>
      </c>
      <c r="AW8" s="30" t="s">
        <v>6</v>
      </c>
      <c r="AX8" s="31" t="s">
        <v>5</v>
      </c>
      <c r="AY8" s="30" t="s">
        <v>6</v>
      </c>
      <c r="AZ8" s="31" t="s">
        <v>5</v>
      </c>
    </row>
    <row r="9" spans="1:52" ht="14.1" customHeight="1" x14ac:dyDescent="0.2">
      <c r="A9" s="32">
        <v>0</v>
      </c>
      <c r="B9" s="97">
        <v>111</v>
      </c>
      <c r="C9" s="120">
        <v>-22</v>
      </c>
      <c r="D9" s="29">
        <v>9</v>
      </c>
      <c r="E9" s="51">
        <v>4434.26</v>
      </c>
      <c r="F9" s="33" t="s">
        <v>9</v>
      </c>
      <c r="G9" s="51">
        <v>51.81</v>
      </c>
      <c r="H9" s="33" t="s">
        <v>9</v>
      </c>
      <c r="I9" s="51">
        <v>451.35</v>
      </c>
      <c r="J9" s="33" t="s">
        <v>9</v>
      </c>
      <c r="K9" s="71">
        <v>1179.3699999999999</v>
      </c>
      <c r="L9" s="33" t="s">
        <v>9</v>
      </c>
      <c r="M9" s="97">
        <v>114</v>
      </c>
      <c r="N9" s="120">
        <v>-24</v>
      </c>
      <c r="O9" s="29">
        <v>8</v>
      </c>
      <c r="P9" s="15">
        <v>4680.99</v>
      </c>
      <c r="Q9" s="33" t="s">
        <v>9</v>
      </c>
      <c r="R9" s="63">
        <v>41.22</v>
      </c>
      <c r="S9" s="33" t="s">
        <v>9</v>
      </c>
      <c r="T9" s="51">
        <v>522.6</v>
      </c>
      <c r="U9" s="33" t="s">
        <v>9</v>
      </c>
      <c r="V9" s="71">
        <v>1080.69</v>
      </c>
      <c r="W9" s="33" t="s">
        <v>9</v>
      </c>
      <c r="X9" s="116">
        <v>45</v>
      </c>
      <c r="Y9" s="120">
        <v>15</v>
      </c>
      <c r="Z9" s="29">
        <v>-9</v>
      </c>
      <c r="AA9" s="51">
        <v>317.57</v>
      </c>
      <c r="AB9" s="33" t="s">
        <v>9</v>
      </c>
      <c r="AC9" s="51">
        <v>3533.33</v>
      </c>
      <c r="AD9" s="33" t="s">
        <v>9</v>
      </c>
      <c r="AE9" s="51">
        <v>1546.33</v>
      </c>
      <c r="AF9" s="33" t="s">
        <v>9</v>
      </c>
      <c r="AG9" s="51">
        <v>602.78</v>
      </c>
      <c r="AH9" s="33" t="s">
        <v>9</v>
      </c>
      <c r="AI9" s="116">
        <v>42</v>
      </c>
      <c r="AJ9" s="120">
        <v>17</v>
      </c>
      <c r="AK9" s="29">
        <v>-8</v>
      </c>
      <c r="AL9" s="51">
        <v>77.430000000000007</v>
      </c>
      <c r="AM9" s="33" t="s">
        <v>9</v>
      </c>
      <c r="AN9" s="59">
        <v>3754.31</v>
      </c>
      <c r="AO9" s="33" t="s">
        <v>9</v>
      </c>
      <c r="AP9" s="15">
        <v>1341.91</v>
      </c>
      <c r="AQ9" s="33" t="s">
        <v>9</v>
      </c>
      <c r="AR9" s="51">
        <v>156.55000000000001</v>
      </c>
      <c r="AS9" s="33" t="s">
        <v>9</v>
      </c>
      <c r="AT9" s="116">
        <v>3</v>
      </c>
      <c r="AU9" s="116">
        <v>1</v>
      </c>
      <c r="AV9" s="116">
        <v>-2</v>
      </c>
      <c r="AW9" s="59">
        <v>328.02</v>
      </c>
      <c r="AX9" s="33" t="s">
        <v>9</v>
      </c>
      <c r="AY9" s="15">
        <v>8820.15</v>
      </c>
      <c r="AZ9" s="33" t="s">
        <v>9</v>
      </c>
    </row>
    <row r="10" spans="1:52" ht="14.1" customHeight="1" x14ac:dyDescent="0.2">
      <c r="A10" s="1">
        <v>4.1666666666666664E-2</v>
      </c>
      <c r="B10" s="24">
        <v>111</v>
      </c>
      <c r="C10" s="121">
        <v>-21</v>
      </c>
      <c r="D10" s="122">
        <v>8</v>
      </c>
      <c r="E10" s="51">
        <v>4434.58</v>
      </c>
      <c r="F10" s="16">
        <f>(E10-E9)*F$7</f>
        <v>21119.999999980791</v>
      </c>
      <c r="G10" s="51">
        <v>51.81</v>
      </c>
      <c r="H10" s="16">
        <f>(G10-G9)*H$7</f>
        <v>0</v>
      </c>
      <c r="I10" s="51">
        <v>451.35</v>
      </c>
      <c r="J10" s="16">
        <f t="shared" ref="J10:J33" si="0">(I10-I9)*J$7</f>
        <v>0</v>
      </c>
      <c r="K10" s="51">
        <v>1179.4799999999998</v>
      </c>
      <c r="L10" s="16">
        <f t="shared" ref="L10:L33" si="1">(K10-K9)*L$7</f>
        <v>7259.9999999933971</v>
      </c>
      <c r="M10" s="24">
        <v>114</v>
      </c>
      <c r="N10" s="121">
        <v>-22</v>
      </c>
      <c r="O10" s="122">
        <v>8</v>
      </c>
      <c r="P10" s="51">
        <v>4681.32</v>
      </c>
      <c r="Q10" s="16">
        <f t="shared" ref="Q10:Q33" si="2">(P10-P9)*Q$7</f>
        <v>21779.999999995198</v>
      </c>
      <c r="R10" s="66">
        <v>41.22</v>
      </c>
      <c r="S10" s="16">
        <f t="shared" ref="S10:S33" si="3">(R10-R9)*S$7</f>
        <v>0</v>
      </c>
      <c r="T10" s="51">
        <v>522.6</v>
      </c>
      <c r="U10" s="16">
        <f t="shared" ref="U10:U33" si="4">(T10-T9)*U$7</f>
        <v>0</v>
      </c>
      <c r="V10" s="51">
        <v>1080.8</v>
      </c>
      <c r="W10" s="16">
        <f t="shared" ref="W10:W33" si="5">(V10-V9)*W$7</f>
        <v>7259.9999999933971</v>
      </c>
      <c r="X10" s="24">
        <v>45</v>
      </c>
      <c r="Y10" s="121">
        <v>15</v>
      </c>
      <c r="Z10" s="122">
        <v>-9</v>
      </c>
      <c r="AA10" s="52">
        <v>317.57</v>
      </c>
      <c r="AB10" s="16">
        <f t="shared" ref="AB10:AB33" si="6">(AA10-AA9)*AB$7</f>
        <v>0</v>
      </c>
      <c r="AC10" s="51">
        <v>3533.6</v>
      </c>
      <c r="AD10" s="16">
        <f t="shared" ref="AD10:AD33" si="7">(AC10-AC9)*AD$7</f>
        <v>17819.999999998799</v>
      </c>
      <c r="AE10" s="51">
        <v>1546.46</v>
      </c>
      <c r="AF10" s="16">
        <f t="shared" ref="AF10:AF33" si="8">(AE10-AE9)*AF$7</f>
        <v>8580.0000000072032</v>
      </c>
      <c r="AG10" s="51">
        <v>602.78</v>
      </c>
      <c r="AH10" s="16">
        <f t="shared" ref="AH10:AH33" si="9">(AG10-AG9)*AH$7</f>
        <v>0</v>
      </c>
      <c r="AI10" s="24">
        <v>42</v>
      </c>
      <c r="AJ10" s="121">
        <v>17</v>
      </c>
      <c r="AK10" s="122">
        <f>--7</f>
        <v>7</v>
      </c>
      <c r="AL10" s="52">
        <v>77.430000000000007</v>
      </c>
      <c r="AM10" s="16">
        <f t="shared" ref="AM10:AM33" si="10">(AL10-AL9)*AM$7</f>
        <v>0</v>
      </c>
      <c r="AN10" s="51">
        <v>3754.62</v>
      </c>
      <c r="AO10" s="16">
        <f t="shared" ref="AO10:AO33" si="11">(AN10-AN9)*AO$7</f>
        <v>20459.999999996398</v>
      </c>
      <c r="AP10" s="51">
        <v>1342.03</v>
      </c>
      <c r="AQ10" s="16">
        <f t="shared" ref="AQ10:AQ33" si="12">(AP10-AP9)*AQ$7</f>
        <v>7919.9999999927968</v>
      </c>
      <c r="AR10" s="52">
        <v>156.55000000000001</v>
      </c>
      <c r="AS10" s="16">
        <f t="shared" ref="AS10:AS33" si="13">(AR10-AR9)*AS$7</f>
        <v>0</v>
      </c>
      <c r="AT10" s="24">
        <v>3</v>
      </c>
      <c r="AU10" s="24">
        <v>1</v>
      </c>
      <c r="AV10" s="24">
        <v>-2</v>
      </c>
      <c r="AW10" s="51">
        <v>328.02</v>
      </c>
      <c r="AX10" s="16">
        <f t="shared" ref="AX10:AX33" si="14">(AW10-AW9)*AX$7</f>
        <v>0</v>
      </c>
      <c r="AY10" s="33">
        <v>8820.15</v>
      </c>
      <c r="AZ10" s="16">
        <f t="shared" ref="AZ10:AZ33" si="15">(AY10-AY9)*AZ$7</f>
        <v>0</v>
      </c>
    </row>
    <row r="11" spans="1:52" ht="14.1" customHeight="1" x14ac:dyDescent="0.2">
      <c r="A11" s="1">
        <v>8.3333333333333301E-2</v>
      </c>
      <c r="B11" s="24">
        <v>104</v>
      </c>
      <c r="C11" s="121">
        <v>-22</v>
      </c>
      <c r="D11" s="122">
        <v>8</v>
      </c>
      <c r="E11" s="51">
        <v>4434.88</v>
      </c>
      <c r="F11" s="16">
        <f t="shared" ref="F11:H33" si="16">(E11-E10)*F$7</f>
        <v>19800.000000012005</v>
      </c>
      <c r="G11" s="51">
        <v>51.81</v>
      </c>
      <c r="H11" s="16">
        <f t="shared" si="16"/>
        <v>0</v>
      </c>
      <c r="I11" s="51">
        <v>451.35</v>
      </c>
      <c r="J11" s="16">
        <f t="shared" si="0"/>
        <v>0</v>
      </c>
      <c r="K11" s="51">
        <v>1179.5899999999997</v>
      </c>
      <c r="L11" s="16">
        <f t="shared" si="1"/>
        <v>7259.9999999933971</v>
      </c>
      <c r="M11" s="24">
        <v>114</v>
      </c>
      <c r="N11" s="121">
        <v>-24</v>
      </c>
      <c r="O11" s="122">
        <v>8</v>
      </c>
      <c r="P11" s="51">
        <v>4681.6499999999996</v>
      </c>
      <c r="Q11" s="16">
        <f t="shared" si="2"/>
        <v>21779.999999995198</v>
      </c>
      <c r="R11" s="66">
        <v>41.22</v>
      </c>
      <c r="S11" s="16">
        <f t="shared" si="3"/>
        <v>0</v>
      </c>
      <c r="T11" s="51">
        <v>522.6</v>
      </c>
      <c r="U11" s="16">
        <f t="shared" si="4"/>
        <v>0</v>
      </c>
      <c r="V11" s="51">
        <v>1080.9099999999999</v>
      </c>
      <c r="W11" s="16">
        <f t="shared" si="5"/>
        <v>7259.9999999933971</v>
      </c>
      <c r="X11" s="24">
        <v>45</v>
      </c>
      <c r="Y11" s="121">
        <v>15</v>
      </c>
      <c r="Z11" s="122">
        <v>-9</v>
      </c>
      <c r="AA11" s="52">
        <v>317.57</v>
      </c>
      <c r="AB11" s="16">
        <f t="shared" si="6"/>
        <v>0</v>
      </c>
      <c r="AC11" s="51">
        <v>3533.86</v>
      </c>
      <c r="AD11" s="16">
        <f t="shared" si="7"/>
        <v>17160.000000014406</v>
      </c>
      <c r="AE11" s="51">
        <v>1546.5900000000001</v>
      </c>
      <c r="AF11" s="16">
        <f t="shared" si="8"/>
        <v>8580.0000000072032</v>
      </c>
      <c r="AG11" s="51">
        <v>602.78</v>
      </c>
      <c r="AH11" s="16">
        <f t="shared" si="9"/>
        <v>0</v>
      </c>
      <c r="AI11" s="24">
        <v>42</v>
      </c>
      <c r="AJ11" s="121">
        <v>17</v>
      </c>
      <c r="AK11" s="122">
        <v>-8</v>
      </c>
      <c r="AL11" s="52">
        <v>77.430000000000007</v>
      </c>
      <c r="AM11" s="16">
        <f t="shared" si="10"/>
        <v>0</v>
      </c>
      <c r="AN11" s="51">
        <v>3754.92</v>
      </c>
      <c r="AO11" s="16">
        <f t="shared" si="11"/>
        <v>19800.000000012005</v>
      </c>
      <c r="AP11" s="51">
        <v>1342.1499999999999</v>
      </c>
      <c r="AQ11" s="16">
        <f t="shared" si="12"/>
        <v>7919.9999999927968</v>
      </c>
      <c r="AR11" s="52">
        <v>156.55000000000001</v>
      </c>
      <c r="AS11" s="16">
        <f t="shared" si="13"/>
        <v>0</v>
      </c>
      <c r="AT11" s="24">
        <v>3</v>
      </c>
      <c r="AU11" s="24">
        <v>1</v>
      </c>
      <c r="AV11" s="24">
        <v>-2</v>
      </c>
      <c r="AW11" s="51">
        <v>328.03</v>
      </c>
      <c r="AX11" s="16">
        <f t="shared" si="14"/>
        <v>659.99999999939973</v>
      </c>
      <c r="AY11" s="33">
        <v>8820.15</v>
      </c>
      <c r="AZ11" s="16">
        <f t="shared" si="15"/>
        <v>0</v>
      </c>
    </row>
    <row r="12" spans="1:52" ht="14.1" customHeight="1" x14ac:dyDescent="0.2">
      <c r="A12" s="1">
        <v>0.125</v>
      </c>
      <c r="B12" s="24">
        <v>108</v>
      </c>
      <c r="C12" s="121">
        <v>-21</v>
      </c>
      <c r="D12" s="122">
        <v>8</v>
      </c>
      <c r="E12" s="51">
        <v>4435.1900000000005</v>
      </c>
      <c r="F12" s="16">
        <f t="shared" si="16"/>
        <v>20460.000000026412</v>
      </c>
      <c r="G12" s="51">
        <v>51.81</v>
      </c>
      <c r="H12" s="16">
        <f t="shared" si="16"/>
        <v>0</v>
      </c>
      <c r="I12" s="51">
        <v>451.35</v>
      </c>
      <c r="J12" s="16">
        <f t="shared" si="0"/>
        <v>0</v>
      </c>
      <c r="K12" s="51">
        <v>1179.6999999999996</v>
      </c>
      <c r="L12" s="16">
        <f t="shared" si="1"/>
        <v>7259.9999999933971</v>
      </c>
      <c r="M12" s="24">
        <v>111</v>
      </c>
      <c r="N12" s="121">
        <v>-23</v>
      </c>
      <c r="O12" s="122">
        <v>8</v>
      </c>
      <c r="P12" s="51">
        <v>4681.9699999999993</v>
      </c>
      <c r="Q12" s="16">
        <f t="shared" si="2"/>
        <v>21119.999999980791</v>
      </c>
      <c r="R12" s="66">
        <v>41.22</v>
      </c>
      <c r="S12" s="16">
        <f t="shared" si="3"/>
        <v>0</v>
      </c>
      <c r="T12" s="51">
        <v>522.6</v>
      </c>
      <c r="U12" s="16">
        <f t="shared" si="4"/>
        <v>0</v>
      </c>
      <c r="V12" s="51">
        <v>1081.0199999999998</v>
      </c>
      <c r="W12" s="16">
        <f t="shared" si="5"/>
        <v>7259.9999999933971</v>
      </c>
      <c r="X12" s="24">
        <v>45</v>
      </c>
      <c r="Y12" s="121">
        <v>15</v>
      </c>
      <c r="Z12" s="122">
        <v>-9</v>
      </c>
      <c r="AA12" s="52">
        <v>317.57</v>
      </c>
      <c r="AB12" s="16">
        <f t="shared" si="6"/>
        <v>0</v>
      </c>
      <c r="AC12" s="51">
        <v>3534.1200000000003</v>
      </c>
      <c r="AD12" s="16">
        <f t="shared" si="7"/>
        <v>17160.000000014406</v>
      </c>
      <c r="AE12" s="51">
        <v>1546.7200000000003</v>
      </c>
      <c r="AF12" s="16">
        <f t="shared" si="8"/>
        <v>8580.0000000072032</v>
      </c>
      <c r="AG12" s="51">
        <v>602.78</v>
      </c>
      <c r="AH12" s="16">
        <f t="shared" si="9"/>
        <v>0</v>
      </c>
      <c r="AI12" s="24">
        <v>42</v>
      </c>
      <c r="AJ12" s="121">
        <v>17</v>
      </c>
      <c r="AK12" s="122">
        <v>-8</v>
      </c>
      <c r="AL12" s="52">
        <v>77.430000000000007</v>
      </c>
      <c r="AM12" s="16">
        <f t="shared" si="10"/>
        <v>0</v>
      </c>
      <c r="AN12" s="51">
        <v>3755.23</v>
      </c>
      <c r="AO12" s="16">
        <f t="shared" si="11"/>
        <v>20459.999999996398</v>
      </c>
      <c r="AP12" s="51">
        <v>1342.2699999999998</v>
      </c>
      <c r="AQ12" s="16">
        <f t="shared" si="12"/>
        <v>7919.9999999927968</v>
      </c>
      <c r="AR12" s="52">
        <v>156.55000000000001</v>
      </c>
      <c r="AS12" s="16">
        <f t="shared" si="13"/>
        <v>0</v>
      </c>
      <c r="AT12" s="24">
        <v>3</v>
      </c>
      <c r="AU12" s="24">
        <v>1</v>
      </c>
      <c r="AV12" s="24">
        <v>-2</v>
      </c>
      <c r="AW12" s="51">
        <v>328.03</v>
      </c>
      <c r="AX12" s="16">
        <f t="shared" si="14"/>
        <v>0</v>
      </c>
      <c r="AY12" s="33">
        <v>8820.15</v>
      </c>
      <c r="AZ12" s="16">
        <f t="shared" si="15"/>
        <v>0</v>
      </c>
    </row>
    <row r="13" spans="1:52" s="115" customFormat="1" ht="14.1" customHeight="1" x14ac:dyDescent="0.2">
      <c r="A13" s="110">
        <v>0.16666666666666699</v>
      </c>
      <c r="B13" s="111">
        <v>114</v>
      </c>
      <c r="C13" s="123">
        <v>-22</v>
      </c>
      <c r="D13" s="124">
        <v>9</v>
      </c>
      <c r="E13" s="117">
        <v>4435.5200000000004</v>
      </c>
      <c r="F13" s="108">
        <f t="shared" si="16"/>
        <v>21779.999999995198</v>
      </c>
      <c r="G13" s="117">
        <v>51.81</v>
      </c>
      <c r="H13" s="108">
        <f t="shared" si="16"/>
        <v>0</v>
      </c>
      <c r="I13" s="117">
        <v>451.35</v>
      </c>
      <c r="J13" s="108">
        <f t="shared" si="0"/>
        <v>0</v>
      </c>
      <c r="K13" s="117">
        <v>1179.8199999999995</v>
      </c>
      <c r="L13" s="108">
        <f t="shared" si="1"/>
        <v>7919.9999999927968</v>
      </c>
      <c r="M13" s="111">
        <v>118</v>
      </c>
      <c r="N13" s="123">
        <v>-24</v>
      </c>
      <c r="O13" s="124">
        <v>8</v>
      </c>
      <c r="P13" s="117">
        <v>4682.3099999999995</v>
      </c>
      <c r="Q13" s="108">
        <f t="shared" si="2"/>
        <v>22440.000000009604</v>
      </c>
      <c r="R13" s="114">
        <v>41.22</v>
      </c>
      <c r="S13" s="108">
        <f t="shared" si="3"/>
        <v>0</v>
      </c>
      <c r="T13" s="117">
        <v>522.6</v>
      </c>
      <c r="U13" s="108">
        <f t="shared" si="4"/>
        <v>0</v>
      </c>
      <c r="V13" s="117">
        <v>1081.1399999999996</v>
      </c>
      <c r="W13" s="108">
        <f t="shared" si="5"/>
        <v>7919.9999999927968</v>
      </c>
      <c r="X13" s="111">
        <v>49</v>
      </c>
      <c r="Y13" s="123">
        <v>15</v>
      </c>
      <c r="Z13" s="124">
        <v>-10</v>
      </c>
      <c r="AA13" s="118">
        <v>317.57</v>
      </c>
      <c r="AB13" s="108">
        <f t="shared" si="6"/>
        <v>0</v>
      </c>
      <c r="AC13" s="117">
        <v>3534.4000000000005</v>
      </c>
      <c r="AD13" s="108">
        <f t="shared" si="7"/>
        <v>18480.000000013206</v>
      </c>
      <c r="AE13" s="117">
        <v>1546.8600000000004</v>
      </c>
      <c r="AF13" s="108">
        <f t="shared" si="8"/>
        <v>9240.0000000066029</v>
      </c>
      <c r="AG13" s="117">
        <v>602.78</v>
      </c>
      <c r="AH13" s="108">
        <f t="shared" si="9"/>
        <v>0</v>
      </c>
      <c r="AI13" s="111">
        <v>42</v>
      </c>
      <c r="AJ13" s="123">
        <v>18</v>
      </c>
      <c r="AK13" s="124">
        <v>-8</v>
      </c>
      <c r="AL13" s="118">
        <v>77.430000000000007</v>
      </c>
      <c r="AM13" s="108">
        <f t="shared" si="10"/>
        <v>0</v>
      </c>
      <c r="AN13" s="117">
        <v>3755.56</v>
      </c>
      <c r="AO13" s="108">
        <f t="shared" si="11"/>
        <v>21779.999999995198</v>
      </c>
      <c r="AP13" s="117">
        <v>1342.3899999999996</v>
      </c>
      <c r="AQ13" s="108">
        <f t="shared" si="12"/>
        <v>7919.9999999927968</v>
      </c>
      <c r="AR13" s="118">
        <v>156.55000000000001</v>
      </c>
      <c r="AS13" s="108">
        <f t="shared" si="13"/>
        <v>0</v>
      </c>
      <c r="AT13" s="111">
        <v>3</v>
      </c>
      <c r="AU13" s="111">
        <v>1</v>
      </c>
      <c r="AV13" s="111">
        <v>-2</v>
      </c>
      <c r="AW13" s="117">
        <v>328.03</v>
      </c>
      <c r="AX13" s="108">
        <f t="shared" si="14"/>
        <v>0</v>
      </c>
      <c r="AY13" s="119">
        <v>8820.15</v>
      </c>
      <c r="AZ13" s="108">
        <f t="shared" si="15"/>
        <v>0</v>
      </c>
    </row>
    <row r="14" spans="1:52" ht="14.1" customHeight="1" x14ac:dyDescent="0.2">
      <c r="A14" s="1">
        <v>0.20833333333333301</v>
      </c>
      <c r="B14" s="24">
        <v>118</v>
      </c>
      <c r="C14" s="121">
        <v>-22</v>
      </c>
      <c r="D14" s="122">
        <v>8</v>
      </c>
      <c r="E14" s="51">
        <v>4435.8600000000006</v>
      </c>
      <c r="F14" s="16">
        <f t="shared" si="16"/>
        <v>22440.000000009604</v>
      </c>
      <c r="G14" s="51">
        <v>51.81</v>
      </c>
      <c r="H14" s="16">
        <f t="shared" si="16"/>
        <v>0</v>
      </c>
      <c r="I14" s="51">
        <v>451.35</v>
      </c>
      <c r="J14" s="16">
        <f t="shared" si="0"/>
        <v>0</v>
      </c>
      <c r="K14" s="51">
        <v>1179.9399999999994</v>
      </c>
      <c r="L14" s="16">
        <f t="shared" si="1"/>
        <v>7919.9999999927968</v>
      </c>
      <c r="M14" s="24">
        <v>118</v>
      </c>
      <c r="N14" s="121">
        <v>-25</v>
      </c>
      <c r="O14" s="122">
        <v>8</v>
      </c>
      <c r="P14" s="51">
        <v>4682.6499999999996</v>
      </c>
      <c r="Q14" s="16">
        <f t="shared" si="2"/>
        <v>22440.000000009604</v>
      </c>
      <c r="R14" s="66">
        <v>41.22</v>
      </c>
      <c r="S14" s="16">
        <f t="shared" si="3"/>
        <v>0</v>
      </c>
      <c r="T14" s="51">
        <v>522.6</v>
      </c>
      <c r="U14" s="16">
        <f t="shared" si="4"/>
        <v>0</v>
      </c>
      <c r="V14" s="51">
        <v>1081.2599999999995</v>
      </c>
      <c r="W14" s="16">
        <f t="shared" si="5"/>
        <v>7919.9999999927968</v>
      </c>
      <c r="X14" s="24">
        <v>49</v>
      </c>
      <c r="Y14" s="121">
        <v>15</v>
      </c>
      <c r="Z14" s="122">
        <v>-10</v>
      </c>
      <c r="AA14" s="52">
        <v>317.57</v>
      </c>
      <c r="AB14" s="16">
        <f t="shared" si="6"/>
        <v>0</v>
      </c>
      <c r="AC14" s="51">
        <v>3534.6600000000008</v>
      </c>
      <c r="AD14" s="16">
        <f t="shared" si="7"/>
        <v>17160.000000014406</v>
      </c>
      <c r="AE14" s="51">
        <v>1547.0000000000005</v>
      </c>
      <c r="AF14" s="16">
        <f t="shared" si="8"/>
        <v>9240.0000000066029</v>
      </c>
      <c r="AG14" s="51">
        <v>602.78</v>
      </c>
      <c r="AH14" s="16">
        <f t="shared" si="9"/>
        <v>0</v>
      </c>
      <c r="AI14" s="24">
        <v>42</v>
      </c>
      <c r="AJ14" s="121">
        <v>18</v>
      </c>
      <c r="AK14" s="122">
        <v>-8</v>
      </c>
      <c r="AL14" s="52">
        <v>77.430000000000007</v>
      </c>
      <c r="AM14" s="16">
        <f t="shared" si="10"/>
        <v>0</v>
      </c>
      <c r="AN14" s="51">
        <v>3755.89</v>
      </c>
      <c r="AO14" s="16">
        <f t="shared" si="11"/>
        <v>21779.999999995198</v>
      </c>
      <c r="AP14" s="51">
        <v>1342.5099999999995</v>
      </c>
      <c r="AQ14" s="16">
        <f t="shared" si="12"/>
        <v>7919.9999999927968</v>
      </c>
      <c r="AR14" s="52">
        <v>156.55000000000001</v>
      </c>
      <c r="AS14" s="16">
        <f t="shared" si="13"/>
        <v>0</v>
      </c>
      <c r="AT14" s="24">
        <v>3</v>
      </c>
      <c r="AU14" s="24">
        <v>1</v>
      </c>
      <c r="AV14" s="24">
        <v>-2</v>
      </c>
      <c r="AW14" s="51">
        <v>328.03</v>
      </c>
      <c r="AX14" s="16">
        <f t="shared" si="14"/>
        <v>0</v>
      </c>
      <c r="AY14" s="33">
        <v>8820.15</v>
      </c>
      <c r="AZ14" s="16">
        <f t="shared" si="15"/>
        <v>0</v>
      </c>
    </row>
    <row r="15" spans="1:52" ht="14.1" customHeight="1" x14ac:dyDescent="0.2">
      <c r="A15" s="1">
        <v>0.25</v>
      </c>
      <c r="B15" s="24">
        <v>108</v>
      </c>
      <c r="C15" s="121">
        <v>-21</v>
      </c>
      <c r="D15" s="122">
        <v>7</v>
      </c>
      <c r="E15" s="51">
        <v>4436.170000000001</v>
      </c>
      <c r="F15" s="16">
        <f t="shared" si="16"/>
        <v>20460.000000026412</v>
      </c>
      <c r="G15" s="51">
        <v>51.81</v>
      </c>
      <c r="H15" s="16">
        <f t="shared" si="16"/>
        <v>0</v>
      </c>
      <c r="I15" s="51">
        <v>451.35</v>
      </c>
      <c r="J15" s="16">
        <f t="shared" si="0"/>
        <v>0</v>
      </c>
      <c r="K15" s="51">
        <v>1180.0499999999993</v>
      </c>
      <c r="L15" s="16">
        <f t="shared" si="1"/>
        <v>7259.9999999933971</v>
      </c>
      <c r="M15" s="24">
        <v>114</v>
      </c>
      <c r="N15" s="121">
        <v>-23</v>
      </c>
      <c r="O15" s="122">
        <v>7</v>
      </c>
      <c r="P15" s="51">
        <v>4682.9799999999996</v>
      </c>
      <c r="Q15" s="16">
        <f t="shared" si="2"/>
        <v>21779.999999995198</v>
      </c>
      <c r="R15" s="66">
        <v>41.22</v>
      </c>
      <c r="S15" s="16">
        <f t="shared" si="3"/>
        <v>0</v>
      </c>
      <c r="T15" s="51">
        <v>522.6</v>
      </c>
      <c r="U15" s="16">
        <f t="shared" si="4"/>
        <v>0</v>
      </c>
      <c r="V15" s="51">
        <v>1081.3599999999994</v>
      </c>
      <c r="W15" s="16">
        <f t="shared" si="5"/>
        <v>6599.9999999939973</v>
      </c>
      <c r="X15" s="24">
        <v>42</v>
      </c>
      <c r="Y15" s="121">
        <v>15</v>
      </c>
      <c r="Z15" s="122">
        <v>-8</v>
      </c>
      <c r="AA15" s="52">
        <v>317.57</v>
      </c>
      <c r="AB15" s="16">
        <f t="shared" si="6"/>
        <v>0</v>
      </c>
      <c r="AC15" s="51">
        <v>3534.9300000000007</v>
      </c>
      <c r="AD15" s="16">
        <f t="shared" si="7"/>
        <v>17819.999999998799</v>
      </c>
      <c r="AE15" s="51">
        <v>1547.1200000000003</v>
      </c>
      <c r="AF15" s="16">
        <f t="shared" si="8"/>
        <v>7919.9999999927968</v>
      </c>
      <c r="AG15" s="51">
        <v>602.78</v>
      </c>
      <c r="AH15" s="16">
        <f t="shared" si="9"/>
        <v>0</v>
      </c>
      <c r="AI15" s="24">
        <v>38</v>
      </c>
      <c r="AJ15" s="121">
        <v>16</v>
      </c>
      <c r="AK15" s="122">
        <v>-7</v>
      </c>
      <c r="AL15" s="52">
        <v>77.430000000000007</v>
      </c>
      <c r="AM15" s="16">
        <f t="shared" si="10"/>
        <v>0</v>
      </c>
      <c r="AN15" s="51">
        <v>3756.19</v>
      </c>
      <c r="AO15" s="16">
        <f t="shared" si="11"/>
        <v>19800.000000012005</v>
      </c>
      <c r="AP15" s="51">
        <v>1342.6199999999994</v>
      </c>
      <c r="AQ15" s="16">
        <f t="shared" si="12"/>
        <v>7259.9999999933971</v>
      </c>
      <c r="AR15" s="52">
        <v>156.55000000000001</v>
      </c>
      <c r="AS15" s="16">
        <f t="shared" si="13"/>
        <v>0</v>
      </c>
      <c r="AT15" s="24">
        <v>3</v>
      </c>
      <c r="AU15" s="24">
        <v>1</v>
      </c>
      <c r="AV15" s="24">
        <v>-2</v>
      </c>
      <c r="AW15" s="51">
        <v>328.03999999999996</v>
      </c>
      <c r="AX15" s="16">
        <f t="shared" si="14"/>
        <v>659.99999999939973</v>
      </c>
      <c r="AY15" s="33">
        <v>8820.15</v>
      </c>
      <c r="AZ15" s="16">
        <f t="shared" si="15"/>
        <v>0</v>
      </c>
    </row>
    <row r="16" spans="1:52" ht="14.1" customHeight="1" x14ac:dyDescent="0.2">
      <c r="A16" s="1">
        <v>0.29166666666666702</v>
      </c>
      <c r="B16" s="24">
        <v>104</v>
      </c>
      <c r="C16" s="121">
        <v>-19</v>
      </c>
      <c r="D16" s="122">
        <v>7</v>
      </c>
      <c r="E16" s="51">
        <v>4436.4700000000012</v>
      </c>
      <c r="F16" s="16">
        <f t="shared" si="16"/>
        <v>19800.000000012005</v>
      </c>
      <c r="G16" s="51">
        <v>51.81</v>
      </c>
      <c r="H16" s="16">
        <f t="shared" si="16"/>
        <v>0</v>
      </c>
      <c r="I16" s="51">
        <v>451.35</v>
      </c>
      <c r="J16" s="16">
        <f t="shared" si="0"/>
        <v>0</v>
      </c>
      <c r="K16" s="51">
        <v>1180.1299999999992</v>
      </c>
      <c r="L16" s="16">
        <f t="shared" si="1"/>
        <v>5279.9999999951979</v>
      </c>
      <c r="M16" s="24">
        <v>108</v>
      </c>
      <c r="N16" s="121">
        <v>-21</v>
      </c>
      <c r="O16" s="122">
        <v>5</v>
      </c>
      <c r="P16" s="51">
        <v>4683.29</v>
      </c>
      <c r="Q16" s="16">
        <f t="shared" si="2"/>
        <v>20460.000000026412</v>
      </c>
      <c r="R16" s="66">
        <v>41.22</v>
      </c>
      <c r="S16" s="16">
        <f t="shared" si="3"/>
        <v>0</v>
      </c>
      <c r="T16" s="51">
        <v>522.6</v>
      </c>
      <c r="U16" s="16">
        <f t="shared" si="4"/>
        <v>0</v>
      </c>
      <c r="V16" s="51">
        <v>1081.4399999999994</v>
      </c>
      <c r="W16" s="16">
        <f t="shared" si="5"/>
        <v>5279.9999999951979</v>
      </c>
      <c r="X16" s="24">
        <v>31</v>
      </c>
      <c r="Y16" s="121">
        <v>15</v>
      </c>
      <c r="Z16" s="122">
        <v>-6</v>
      </c>
      <c r="AA16" s="52">
        <v>317.57</v>
      </c>
      <c r="AB16" s="16">
        <f t="shared" si="6"/>
        <v>0</v>
      </c>
      <c r="AC16" s="51">
        <v>3535.2000000000007</v>
      </c>
      <c r="AD16" s="16">
        <f t="shared" si="7"/>
        <v>17819.999999998799</v>
      </c>
      <c r="AE16" s="51">
        <v>1547.2100000000003</v>
      </c>
      <c r="AF16" s="16">
        <f t="shared" si="8"/>
        <v>5939.9999999945976</v>
      </c>
      <c r="AG16" s="51">
        <v>602.78</v>
      </c>
      <c r="AH16" s="16">
        <f t="shared" si="9"/>
        <v>0</v>
      </c>
      <c r="AI16" s="24">
        <v>35</v>
      </c>
      <c r="AJ16" s="121">
        <v>14</v>
      </c>
      <c r="AK16" s="122">
        <v>-5</v>
      </c>
      <c r="AL16" s="52">
        <v>77.430000000000007</v>
      </c>
      <c r="AM16" s="16">
        <f t="shared" si="10"/>
        <v>0</v>
      </c>
      <c r="AN16" s="51">
        <v>3756.46</v>
      </c>
      <c r="AO16" s="16">
        <f t="shared" si="11"/>
        <v>17819.999999998799</v>
      </c>
      <c r="AP16" s="51">
        <v>1342.7199999999993</v>
      </c>
      <c r="AQ16" s="16">
        <f t="shared" si="12"/>
        <v>6599.9999999939973</v>
      </c>
      <c r="AR16" s="52">
        <v>156.55000000000001</v>
      </c>
      <c r="AS16" s="16">
        <f t="shared" si="13"/>
        <v>0</v>
      </c>
      <c r="AT16" s="24">
        <v>3</v>
      </c>
      <c r="AU16" s="24">
        <v>1</v>
      </c>
      <c r="AV16" s="24">
        <v>-2</v>
      </c>
      <c r="AW16" s="51">
        <v>328.03999999999996</v>
      </c>
      <c r="AX16" s="16">
        <f t="shared" si="14"/>
        <v>0</v>
      </c>
      <c r="AY16" s="33">
        <v>8820.15</v>
      </c>
      <c r="AZ16" s="16">
        <f t="shared" si="15"/>
        <v>0</v>
      </c>
    </row>
    <row r="17" spans="1:52" ht="14.1" customHeight="1" x14ac:dyDescent="0.2">
      <c r="A17" s="1">
        <v>0.33333333333333298</v>
      </c>
      <c r="B17" s="24">
        <v>108</v>
      </c>
      <c r="C17" s="121">
        <v>-21</v>
      </c>
      <c r="D17" s="122">
        <v>5</v>
      </c>
      <c r="E17" s="51">
        <v>4436.7800000000016</v>
      </c>
      <c r="F17" s="16">
        <f t="shared" si="16"/>
        <v>20460.000000026412</v>
      </c>
      <c r="G17" s="51">
        <v>51.81</v>
      </c>
      <c r="H17" s="16">
        <f t="shared" si="16"/>
        <v>0</v>
      </c>
      <c r="I17" s="51">
        <v>451.35</v>
      </c>
      <c r="J17" s="16">
        <f t="shared" si="0"/>
        <v>0</v>
      </c>
      <c r="K17" s="51">
        <v>1180.1999999999991</v>
      </c>
      <c r="L17" s="16">
        <f t="shared" si="1"/>
        <v>4619.9999999957981</v>
      </c>
      <c r="M17" s="24">
        <v>114</v>
      </c>
      <c r="N17" s="121">
        <v>-23</v>
      </c>
      <c r="O17" s="122">
        <v>4</v>
      </c>
      <c r="P17" s="51">
        <v>4683.62</v>
      </c>
      <c r="Q17" s="16">
        <f t="shared" si="2"/>
        <v>21779.999999995198</v>
      </c>
      <c r="R17" s="66">
        <v>41.22</v>
      </c>
      <c r="S17" s="16">
        <f t="shared" si="3"/>
        <v>0</v>
      </c>
      <c r="T17" s="51">
        <v>522.6</v>
      </c>
      <c r="U17" s="16">
        <f t="shared" si="4"/>
        <v>0</v>
      </c>
      <c r="V17" s="51">
        <v>1081.5099999999993</v>
      </c>
      <c r="W17" s="16">
        <f t="shared" si="5"/>
        <v>4619.9999999957981</v>
      </c>
      <c r="X17" s="24">
        <v>28</v>
      </c>
      <c r="Y17" s="121">
        <v>15</v>
      </c>
      <c r="Z17" s="122">
        <v>-5</v>
      </c>
      <c r="AA17" s="52">
        <v>317.57</v>
      </c>
      <c r="AB17" s="16">
        <f t="shared" si="6"/>
        <v>0</v>
      </c>
      <c r="AC17" s="51">
        <v>3535.5000000000009</v>
      </c>
      <c r="AD17" s="16">
        <f t="shared" si="7"/>
        <v>19800.000000012005</v>
      </c>
      <c r="AE17" s="51">
        <v>1547.2900000000002</v>
      </c>
      <c r="AF17" s="16">
        <f t="shared" si="8"/>
        <v>5279.9999999951979</v>
      </c>
      <c r="AG17" s="51">
        <v>602.78</v>
      </c>
      <c r="AH17" s="16">
        <f t="shared" si="9"/>
        <v>0</v>
      </c>
      <c r="AI17" s="24">
        <v>31</v>
      </c>
      <c r="AJ17" s="121">
        <v>15</v>
      </c>
      <c r="AK17" s="122">
        <v>-5</v>
      </c>
      <c r="AL17" s="52">
        <v>77.430000000000007</v>
      </c>
      <c r="AM17" s="16">
        <f t="shared" si="10"/>
        <v>0</v>
      </c>
      <c r="AN17" s="51">
        <v>3756.73</v>
      </c>
      <c r="AO17" s="16">
        <f t="shared" si="11"/>
        <v>17819.999999998799</v>
      </c>
      <c r="AP17" s="51">
        <v>1342.8099999999993</v>
      </c>
      <c r="AQ17" s="16">
        <f t="shared" si="12"/>
        <v>5939.9999999945976</v>
      </c>
      <c r="AR17" s="52">
        <v>156.55000000000001</v>
      </c>
      <c r="AS17" s="16">
        <f t="shared" si="13"/>
        <v>0</v>
      </c>
      <c r="AT17" s="24">
        <v>3</v>
      </c>
      <c r="AU17" s="24">
        <v>1</v>
      </c>
      <c r="AV17" s="24">
        <v>-2</v>
      </c>
      <c r="AW17" s="51">
        <v>328.04999999999995</v>
      </c>
      <c r="AX17" s="16">
        <f t="shared" si="14"/>
        <v>659.99999999939973</v>
      </c>
      <c r="AY17" s="33">
        <v>8820.15</v>
      </c>
      <c r="AZ17" s="16">
        <f t="shared" si="15"/>
        <v>0</v>
      </c>
    </row>
    <row r="18" spans="1:52" s="83" customFormat="1" ht="14.1" customHeight="1" x14ac:dyDescent="0.2">
      <c r="A18" s="79">
        <v>0.375</v>
      </c>
      <c r="B18" s="106">
        <v>101</v>
      </c>
      <c r="C18" s="125">
        <v>-18</v>
      </c>
      <c r="D18" s="126">
        <v>3</v>
      </c>
      <c r="E18" s="81">
        <v>4437.0700000000015</v>
      </c>
      <c r="F18" s="16">
        <f t="shared" si="16"/>
        <v>19139.999999997599</v>
      </c>
      <c r="G18" s="51">
        <v>51.81</v>
      </c>
      <c r="H18" s="16">
        <f t="shared" si="16"/>
        <v>0</v>
      </c>
      <c r="I18" s="81">
        <v>451.35</v>
      </c>
      <c r="J18" s="16">
        <f t="shared" si="0"/>
        <v>0</v>
      </c>
      <c r="K18" s="81">
        <v>1180.2299999999991</v>
      </c>
      <c r="L18" s="16">
        <f t="shared" si="1"/>
        <v>1979.9999999981992</v>
      </c>
      <c r="M18" s="106">
        <v>104</v>
      </c>
      <c r="N18" s="125">
        <v>-20</v>
      </c>
      <c r="O18" s="126">
        <v>0</v>
      </c>
      <c r="P18" s="81">
        <v>4683.92</v>
      </c>
      <c r="Q18" s="16">
        <f t="shared" si="2"/>
        <v>19800.000000012005</v>
      </c>
      <c r="R18" s="66">
        <v>41.22</v>
      </c>
      <c r="S18" s="16">
        <f t="shared" si="3"/>
        <v>0</v>
      </c>
      <c r="T18" s="81">
        <v>522.6</v>
      </c>
      <c r="U18" s="16">
        <f t="shared" si="4"/>
        <v>0</v>
      </c>
      <c r="V18" s="81">
        <v>1081.5399999999993</v>
      </c>
      <c r="W18" s="16">
        <f t="shared" si="5"/>
        <v>1979.9999999981992</v>
      </c>
      <c r="X18" s="106">
        <v>14</v>
      </c>
      <c r="Y18" s="125">
        <v>14</v>
      </c>
      <c r="Z18" s="126">
        <v>-1</v>
      </c>
      <c r="AA18" s="78">
        <v>317.57</v>
      </c>
      <c r="AB18" s="16">
        <f t="shared" si="6"/>
        <v>0</v>
      </c>
      <c r="AC18" s="81">
        <v>3535.7800000000011</v>
      </c>
      <c r="AD18" s="16">
        <f t="shared" si="7"/>
        <v>18480.000000013206</v>
      </c>
      <c r="AE18" s="81">
        <v>1547.3300000000002</v>
      </c>
      <c r="AF18" s="16">
        <f t="shared" si="8"/>
        <v>2639.9999999975989</v>
      </c>
      <c r="AG18" s="81">
        <v>602.78</v>
      </c>
      <c r="AH18" s="16">
        <f t="shared" si="9"/>
        <v>0</v>
      </c>
      <c r="AI18" s="106">
        <v>21</v>
      </c>
      <c r="AJ18" s="125">
        <v>12</v>
      </c>
      <c r="AK18" s="126">
        <v>-3</v>
      </c>
      <c r="AL18" s="52">
        <v>77.430000000000007</v>
      </c>
      <c r="AM18" s="16">
        <f t="shared" si="10"/>
        <v>0</v>
      </c>
      <c r="AN18" s="81">
        <v>3756.96</v>
      </c>
      <c r="AO18" s="16">
        <f t="shared" si="11"/>
        <v>15180.000000001201</v>
      </c>
      <c r="AP18" s="81">
        <v>1342.8699999999992</v>
      </c>
      <c r="AQ18" s="16">
        <f t="shared" si="12"/>
        <v>3959.9999999963984</v>
      </c>
      <c r="AR18" s="78">
        <v>156.55000000000001</v>
      </c>
      <c r="AS18" s="16">
        <f t="shared" si="13"/>
        <v>0</v>
      </c>
      <c r="AT18" s="106">
        <v>3</v>
      </c>
      <c r="AU18" s="106">
        <v>1</v>
      </c>
      <c r="AV18" s="24">
        <v>-2</v>
      </c>
      <c r="AW18" s="81">
        <v>328.05999999999995</v>
      </c>
      <c r="AX18" s="16">
        <f t="shared" si="14"/>
        <v>659.99999999939973</v>
      </c>
      <c r="AY18" s="82">
        <v>8820.15</v>
      </c>
      <c r="AZ18" s="16">
        <f t="shared" si="15"/>
        <v>0</v>
      </c>
    </row>
    <row r="19" spans="1:52" s="115" customFormat="1" ht="14.1" customHeight="1" x14ac:dyDescent="0.2">
      <c r="A19" s="110">
        <v>0.41666666666666702</v>
      </c>
      <c r="B19" s="111">
        <v>94</v>
      </c>
      <c r="C19" s="123">
        <v>-17</v>
      </c>
      <c r="D19" s="124">
        <v>3</v>
      </c>
      <c r="E19" s="117">
        <v>4437.340000000002</v>
      </c>
      <c r="F19" s="108">
        <f t="shared" si="16"/>
        <v>17820.000000028813</v>
      </c>
      <c r="G19" s="117">
        <v>51.81</v>
      </c>
      <c r="H19" s="108">
        <f t="shared" si="16"/>
        <v>0</v>
      </c>
      <c r="I19" s="117">
        <v>451.35</v>
      </c>
      <c r="J19" s="108">
        <f t="shared" si="0"/>
        <v>0</v>
      </c>
      <c r="K19" s="117">
        <v>1180.2399999999991</v>
      </c>
      <c r="L19" s="108">
        <f t="shared" si="1"/>
        <v>659.99999999939973</v>
      </c>
      <c r="M19" s="111">
        <v>97</v>
      </c>
      <c r="N19" s="123">
        <v>-19</v>
      </c>
      <c r="O19" s="124">
        <v>1</v>
      </c>
      <c r="P19" s="117">
        <v>4684.2</v>
      </c>
      <c r="Q19" s="108">
        <f t="shared" si="2"/>
        <v>18479.999999983193</v>
      </c>
      <c r="R19" s="114">
        <v>41.22</v>
      </c>
      <c r="S19" s="108">
        <f t="shared" si="3"/>
        <v>0</v>
      </c>
      <c r="T19" s="117">
        <v>522.6</v>
      </c>
      <c r="U19" s="108">
        <f t="shared" si="4"/>
        <v>0</v>
      </c>
      <c r="V19" s="117">
        <v>1081.5499999999993</v>
      </c>
      <c r="W19" s="108">
        <f t="shared" si="5"/>
        <v>659.99999999939973</v>
      </c>
      <c r="X19" s="111">
        <v>3</v>
      </c>
      <c r="Y19" s="123">
        <v>14</v>
      </c>
      <c r="Z19" s="124">
        <v>-1</v>
      </c>
      <c r="AA19" s="118">
        <v>317.57</v>
      </c>
      <c r="AB19" s="108">
        <f t="shared" si="6"/>
        <v>0</v>
      </c>
      <c r="AC19" s="117">
        <v>3536.0400000000013</v>
      </c>
      <c r="AD19" s="108">
        <f t="shared" si="7"/>
        <v>17160.000000014406</v>
      </c>
      <c r="AE19" s="117">
        <v>1547.3390909090911</v>
      </c>
      <c r="AF19" s="108">
        <f t="shared" si="8"/>
        <v>599.9999999994543</v>
      </c>
      <c r="AG19" s="117">
        <v>602.78</v>
      </c>
      <c r="AH19" s="108">
        <f t="shared" si="9"/>
        <v>0</v>
      </c>
      <c r="AI19" s="111">
        <v>17</v>
      </c>
      <c r="AJ19" s="123">
        <v>12</v>
      </c>
      <c r="AK19" s="124">
        <v>-3</v>
      </c>
      <c r="AL19" s="118">
        <v>77.430000000000007</v>
      </c>
      <c r="AM19" s="108">
        <f t="shared" si="10"/>
        <v>0</v>
      </c>
      <c r="AN19" s="117">
        <v>3757.17</v>
      </c>
      <c r="AO19" s="108">
        <f t="shared" si="11"/>
        <v>13860.000000002401</v>
      </c>
      <c r="AP19" s="117">
        <v>1342.9199999999992</v>
      </c>
      <c r="AQ19" s="108">
        <f t="shared" si="12"/>
        <v>3299.9999999969987</v>
      </c>
      <c r="AR19" s="118">
        <v>156.55000000000001</v>
      </c>
      <c r="AS19" s="108">
        <f t="shared" si="13"/>
        <v>0</v>
      </c>
      <c r="AT19" s="111">
        <v>3</v>
      </c>
      <c r="AU19" s="111">
        <v>1</v>
      </c>
      <c r="AV19" s="111">
        <v>-2</v>
      </c>
      <c r="AW19" s="117">
        <v>328.06999999999994</v>
      </c>
      <c r="AX19" s="108">
        <f t="shared" si="14"/>
        <v>659.99999999939973</v>
      </c>
      <c r="AY19" s="119">
        <v>8820.15</v>
      </c>
      <c r="AZ19" s="108">
        <f t="shared" si="15"/>
        <v>0</v>
      </c>
    </row>
    <row r="20" spans="1:52" ht="14.1" customHeight="1" x14ac:dyDescent="0.2">
      <c r="A20" s="1">
        <v>0.45833333333333298</v>
      </c>
      <c r="B20" s="24">
        <v>90</v>
      </c>
      <c r="C20" s="121">
        <v>-16</v>
      </c>
      <c r="D20" s="122">
        <v>2</v>
      </c>
      <c r="E20" s="51">
        <v>4437.6000000000022</v>
      </c>
      <c r="F20" s="16">
        <f t="shared" si="16"/>
        <v>17160.000000014406</v>
      </c>
      <c r="G20" s="51">
        <v>51.81</v>
      </c>
      <c r="H20" s="16">
        <f t="shared" si="16"/>
        <v>0</v>
      </c>
      <c r="I20" s="51">
        <v>451.35</v>
      </c>
      <c r="J20" s="16">
        <f t="shared" si="0"/>
        <v>0</v>
      </c>
      <c r="K20" s="51">
        <v>1180.2499999999991</v>
      </c>
      <c r="L20" s="16">
        <f t="shared" si="1"/>
        <v>659.99999999939973</v>
      </c>
      <c r="M20" s="24">
        <v>94</v>
      </c>
      <c r="N20" s="121">
        <v>-18</v>
      </c>
      <c r="O20" s="122">
        <v>0</v>
      </c>
      <c r="P20" s="51">
        <v>4684.47</v>
      </c>
      <c r="Q20" s="16">
        <f t="shared" si="2"/>
        <v>17820.000000028813</v>
      </c>
      <c r="R20" s="66">
        <v>41.22</v>
      </c>
      <c r="S20" s="16">
        <f t="shared" si="3"/>
        <v>0</v>
      </c>
      <c r="T20" s="51">
        <v>522.6</v>
      </c>
      <c r="U20" s="16">
        <f t="shared" si="4"/>
        <v>0</v>
      </c>
      <c r="V20" s="51">
        <v>1081.5599999999993</v>
      </c>
      <c r="W20" s="16">
        <f t="shared" si="5"/>
        <v>659.99999999939973</v>
      </c>
      <c r="X20" s="24">
        <v>3</v>
      </c>
      <c r="Y20" s="121">
        <v>13</v>
      </c>
      <c r="Z20" s="122">
        <v>0</v>
      </c>
      <c r="AA20" s="52">
        <v>317.57</v>
      </c>
      <c r="AB20" s="16">
        <f t="shared" si="6"/>
        <v>0</v>
      </c>
      <c r="AC20" s="51">
        <v>3536.2900000000013</v>
      </c>
      <c r="AD20" s="16">
        <f t="shared" si="7"/>
        <v>16500</v>
      </c>
      <c r="AE20" s="51">
        <v>1547.349090909091</v>
      </c>
      <c r="AF20" s="16">
        <f t="shared" si="8"/>
        <v>659.99999999939973</v>
      </c>
      <c r="AG20" s="51">
        <v>602.78</v>
      </c>
      <c r="AH20" s="16">
        <f t="shared" si="9"/>
        <v>0</v>
      </c>
      <c r="AI20" s="24">
        <v>17</v>
      </c>
      <c r="AJ20" s="121">
        <v>12</v>
      </c>
      <c r="AK20" s="122">
        <v>-2</v>
      </c>
      <c r="AL20" s="52">
        <v>77.430000000000007</v>
      </c>
      <c r="AM20" s="16">
        <f t="shared" si="10"/>
        <v>0</v>
      </c>
      <c r="AN20" s="51">
        <v>3757.37</v>
      </c>
      <c r="AO20" s="16">
        <f t="shared" si="11"/>
        <v>13199.999999987995</v>
      </c>
      <c r="AP20" s="51">
        <v>1342.9699999999991</v>
      </c>
      <c r="AQ20" s="16">
        <f t="shared" si="12"/>
        <v>3299.9999999969987</v>
      </c>
      <c r="AR20" s="78">
        <v>156.55000000000001</v>
      </c>
      <c r="AS20" s="16">
        <f t="shared" si="13"/>
        <v>0</v>
      </c>
      <c r="AT20" s="24">
        <v>3</v>
      </c>
      <c r="AU20" s="24">
        <v>1</v>
      </c>
      <c r="AV20" s="24">
        <v>-2</v>
      </c>
      <c r="AW20" s="51">
        <v>328.07999999999993</v>
      </c>
      <c r="AX20" s="16">
        <f t="shared" si="14"/>
        <v>659.99999999939973</v>
      </c>
      <c r="AY20" s="33">
        <v>8820.15</v>
      </c>
      <c r="AZ20" s="16">
        <f t="shared" si="15"/>
        <v>0</v>
      </c>
    </row>
    <row r="21" spans="1:52" ht="14.1" customHeight="1" x14ac:dyDescent="0.2">
      <c r="A21" s="1">
        <v>0.5</v>
      </c>
      <c r="B21" s="24">
        <v>90</v>
      </c>
      <c r="C21" s="121">
        <v>-18</v>
      </c>
      <c r="D21" s="122">
        <v>6</v>
      </c>
      <c r="E21" s="51">
        <v>4437.8600000000024</v>
      </c>
      <c r="F21" s="16">
        <f t="shared" si="16"/>
        <v>17160.000000014406</v>
      </c>
      <c r="G21" s="51">
        <v>51.81</v>
      </c>
      <c r="H21" s="16">
        <f t="shared" si="16"/>
        <v>0</v>
      </c>
      <c r="I21" s="51">
        <v>451.35</v>
      </c>
      <c r="J21" s="16">
        <f t="shared" si="0"/>
        <v>0</v>
      </c>
      <c r="K21" s="51">
        <v>1180.2699999999991</v>
      </c>
      <c r="L21" s="16">
        <f t="shared" si="1"/>
        <v>1319.9999999987995</v>
      </c>
      <c r="M21" s="24">
        <v>97</v>
      </c>
      <c r="N21" s="121">
        <v>-20</v>
      </c>
      <c r="O21" s="122">
        <v>3</v>
      </c>
      <c r="P21" s="51">
        <v>4684.75</v>
      </c>
      <c r="Q21" s="16">
        <f t="shared" si="2"/>
        <v>18479.999999983193</v>
      </c>
      <c r="R21" s="66">
        <v>41.22</v>
      </c>
      <c r="S21" s="16">
        <f t="shared" si="3"/>
        <v>0</v>
      </c>
      <c r="T21" s="51">
        <v>522.6</v>
      </c>
      <c r="U21" s="16">
        <f t="shared" si="4"/>
        <v>0</v>
      </c>
      <c r="V21" s="51">
        <v>1081.5799999999992</v>
      </c>
      <c r="W21" s="16">
        <f t="shared" si="5"/>
        <v>1319.9999999987995</v>
      </c>
      <c r="X21" s="24">
        <v>10</v>
      </c>
      <c r="Y21" s="121">
        <v>14</v>
      </c>
      <c r="Z21" s="122">
        <v>-4</v>
      </c>
      <c r="AA21" s="52">
        <v>317.57</v>
      </c>
      <c r="AB21" s="16">
        <f t="shared" si="6"/>
        <v>0</v>
      </c>
      <c r="AC21" s="51">
        <v>3536.5400000000013</v>
      </c>
      <c r="AD21" s="16">
        <f t="shared" si="7"/>
        <v>16500</v>
      </c>
      <c r="AE21" s="51">
        <v>1547.379090909091</v>
      </c>
      <c r="AF21" s="16">
        <f t="shared" si="8"/>
        <v>1979.9999999981992</v>
      </c>
      <c r="AG21" s="51">
        <v>602.78</v>
      </c>
      <c r="AH21" s="16">
        <f t="shared" si="9"/>
        <v>0</v>
      </c>
      <c r="AI21" s="24">
        <v>21</v>
      </c>
      <c r="AJ21" s="121">
        <v>14</v>
      </c>
      <c r="AK21" s="122">
        <v>-5</v>
      </c>
      <c r="AL21" s="52">
        <v>77.430000000000007</v>
      </c>
      <c r="AM21" s="16">
        <f t="shared" si="10"/>
        <v>0</v>
      </c>
      <c r="AN21" s="51">
        <v>3757.58</v>
      </c>
      <c r="AO21" s="16">
        <f t="shared" si="11"/>
        <v>13860.000000002401</v>
      </c>
      <c r="AP21" s="51">
        <v>1343.0299999999991</v>
      </c>
      <c r="AQ21" s="16">
        <f t="shared" si="12"/>
        <v>3959.9999999963984</v>
      </c>
      <c r="AR21" s="78">
        <v>156.55000000000001</v>
      </c>
      <c r="AS21" s="16">
        <f t="shared" si="13"/>
        <v>0</v>
      </c>
      <c r="AT21" s="24">
        <v>3</v>
      </c>
      <c r="AU21" s="24">
        <v>1</v>
      </c>
      <c r="AV21" s="24">
        <v>-2</v>
      </c>
      <c r="AW21" s="51">
        <v>328.08999999999992</v>
      </c>
      <c r="AX21" s="16">
        <f t="shared" si="14"/>
        <v>659.99999999939973</v>
      </c>
      <c r="AY21" s="33">
        <v>8820.15</v>
      </c>
      <c r="AZ21" s="16">
        <f t="shared" si="15"/>
        <v>0</v>
      </c>
    </row>
    <row r="22" spans="1:52" ht="14.1" customHeight="1" x14ac:dyDescent="0.2">
      <c r="A22" s="1">
        <v>0.54166666666666696</v>
      </c>
      <c r="B22" s="24">
        <v>94</v>
      </c>
      <c r="C22" s="121">
        <v>-18</v>
      </c>
      <c r="D22" s="122">
        <v>5</v>
      </c>
      <c r="E22" s="51">
        <v>4438.1300000000028</v>
      </c>
      <c r="F22" s="16">
        <f t="shared" si="16"/>
        <v>17820.000000028813</v>
      </c>
      <c r="G22" s="51">
        <v>51.81</v>
      </c>
      <c r="H22" s="16">
        <f t="shared" si="16"/>
        <v>0</v>
      </c>
      <c r="I22" s="51">
        <v>451.35</v>
      </c>
      <c r="J22" s="16">
        <f t="shared" si="0"/>
        <v>0</v>
      </c>
      <c r="K22" s="51">
        <v>1180.329999999999</v>
      </c>
      <c r="L22" s="16">
        <f t="shared" si="1"/>
        <v>3959.9999999963984</v>
      </c>
      <c r="M22" s="24">
        <v>101</v>
      </c>
      <c r="N22" s="121">
        <v>-19</v>
      </c>
      <c r="O22" s="122">
        <v>3</v>
      </c>
      <c r="P22" s="51">
        <v>4685.04</v>
      </c>
      <c r="Q22" s="16">
        <f t="shared" si="2"/>
        <v>19139.999999997599</v>
      </c>
      <c r="R22" s="66">
        <v>41.22</v>
      </c>
      <c r="S22" s="16">
        <f t="shared" si="3"/>
        <v>0</v>
      </c>
      <c r="T22" s="51">
        <v>522.61</v>
      </c>
      <c r="U22" s="16">
        <f t="shared" si="4"/>
        <v>659.99999999939973</v>
      </c>
      <c r="V22" s="51">
        <v>1081.6299999999992</v>
      </c>
      <c r="W22" s="16">
        <f t="shared" si="5"/>
        <v>3299.9999999969987</v>
      </c>
      <c r="X22" s="24">
        <v>24</v>
      </c>
      <c r="Y22" s="121">
        <v>14</v>
      </c>
      <c r="Z22" s="122">
        <v>-4</v>
      </c>
      <c r="AA22" s="52">
        <v>317.57</v>
      </c>
      <c r="AB22" s="16">
        <f t="shared" si="6"/>
        <v>0</v>
      </c>
      <c r="AC22" s="51">
        <v>3536.8000000000015</v>
      </c>
      <c r="AD22" s="16">
        <f t="shared" si="7"/>
        <v>17160.000000014406</v>
      </c>
      <c r="AE22" s="51">
        <v>1547.449090909091</v>
      </c>
      <c r="AF22" s="16">
        <f t="shared" si="8"/>
        <v>4619.9999999957981</v>
      </c>
      <c r="AG22" s="51">
        <v>602.78</v>
      </c>
      <c r="AH22" s="16">
        <f t="shared" si="9"/>
        <v>0</v>
      </c>
      <c r="AI22" s="24">
        <v>28</v>
      </c>
      <c r="AJ22" s="121">
        <v>13</v>
      </c>
      <c r="AK22" s="122">
        <v>-4</v>
      </c>
      <c r="AL22" s="52">
        <v>77.430000000000007</v>
      </c>
      <c r="AM22" s="16">
        <f t="shared" si="10"/>
        <v>0</v>
      </c>
      <c r="AN22" s="51">
        <v>3757.81</v>
      </c>
      <c r="AO22" s="16">
        <f t="shared" si="11"/>
        <v>15180.000000001201</v>
      </c>
      <c r="AP22" s="51">
        <v>1343.109999999999</v>
      </c>
      <c r="AQ22" s="16">
        <f t="shared" si="12"/>
        <v>5279.9999999951979</v>
      </c>
      <c r="AR22" s="78">
        <v>156.55000000000001</v>
      </c>
      <c r="AS22" s="16">
        <f t="shared" si="13"/>
        <v>0</v>
      </c>
      <c r="AT22" s="24">
        <v>3</v>
      </c>
      <c r="AU22" s="24">
        <v>1</v>
      </c>
      <c r="AV22" s="24">
        <v>-2</v>
      </c>
      <c r="AW22" s="51">
        <v>328.09999999999991</v>
      </c>
      <c r="AX22" s="16">
        <f t="shared" si="14"/>
        <v>659.99999999939973</v>
      </c>
      <c r="AY22" s="33">
        <v>8820.15</v>
      </c>
      <c r="AZ22" s="16">
        <f t="shared" si="15"/>
        <v>0</v>
      </c>
    </row>
    <row r="23" spans="1:52" ht="14.1" customHeight="1" x14ac:dyDescent="0.2">
      <c r="A23" s="1">
        <v>0.58333333333333304</v>
      </c>
      <c r="B23" s="24">
        <v>83</v>
      </c>
      <c r="C23" s="121">
        <v>-12</v>
      </c>
      <c r="D23" s="122">
        <v>-1</v>
      </c>
      <c r="E23" s="51">
        <v>4438.3700000000026</v>
      </c>
      <c r="F23" s="16">
        <f t="shared" si="16"/>
        <v>15839.999999985594</v>
      </c>
      <c r="G23" s="51">
        <v>51.81</v>
      </c>
      <c r="H23" s="16">
        <f t="shared" si="16"/>
        <v>0</v>
      </c>
      <c r="I23" s="51">
        <v>451.36</v>
      </c>
      <c r="J23" s="16">
        <f t="shared" si="0"/>
        <v>659.99999999939973</v>
      </c>
      <c r="K23" s="51">
        <v>1180.349999999999</v>
      </c>
      <c r="L23" s="16">
        <f t="shared" si="1"/>
        <v>1319.9999999987995</v>
      </c>
      <c r="M23" s="24">
        <v>87</v>
      </c>
      <c r="N23" s="121">
        <v>-14</v>
      </c>
      <c r="O23" s="122">
        <v>-2</v>
      </c>
      <c r="P23" s="51">
        <v>4685.29</v>
      </c>
      <c r="Q23" s="16">
        <f t="shared" si="2"/>
        <v>16500</v>
      </c>
      <c r="R23" s="66">
        <v>41.22</v>
      </c>
      <c r="S23" s="16">
        <f t="shared" si="3"/>
        <v>0</v>
      </c>
      <c r="T23" s="51">
        <v>522.61</v>
      </c>
      <c r="U23" s="16">
        <f t="shared" si="4"/>
        <v>0</v>
      </c>
      <c r="V23" s="51">
        <v>1081.6499999999992</v>
      </c>
      <c r="W23" s="16">
        <f t="shared" si="5"/>
        <v>1319.9999999987995</v>
      </c>
      <c r="X23" s="24">
        <v>7</v>
      </c>
      <c r="Y23" s="121">
        <v>11</v>
      </c>
      <c r="Z23" s="122">
        <v>2</v>
      </c>
      <c r="AA23" s="52">
        <v>317.57</v>
      </c>
      <c r="AB23" s="16">
        <f t="shared" si="6"/>
        <v>0</v>
      </c>
      <c r="AC23" s="51">
        <v>3537.0300000000016</v>
      </c>
      <c r="AD23" s="16">
        <f t="shared" si="7"/>
        <v>15180.000000001201</v>
      </c>
      <c r="AE23" s="51">
        <v>1547.4690909090909</v>
      </c>
      <c r="AF23" s="16">
        <f t="shared" si="8"/>
        <v>1319.9999999987995</v>
      </c>
      <c r="AG23" s="51">
        <v>602.78</v>
      </c>
      <c r="AH23" s="16">
        <f t="shared" si="9"/>
        <v>0</v>
      </c>
      <c r="AI23" s="24">
        <v>14</v>
      </c>
      <c r="AJ23" s="121">
        <v>9</v>
      </c>
      <c r="AK23" s="122">
        <v>1</v>
      </c>
      <c r="AL23" s="52">
        <v>77.430000000000007</v>
      </c>
      <c r="AM23" s="16">
        <f t="shared" si="10"/>
        <v>0</v>
      </c>
      <c r="AN23" s="51">
        <v>3757.99</v>
      </c>
      <c r="AO23" s="16">
        <f t="shared" si="11"/>
        <v>11879.999999989195</v>
      </c>
      <c r="AP23" s="51">
        <v>1343.149999999999</v>
      </c>
      <c r="AQ23" s="16">
        <f t="shared" si="12"/>
        <v>2639.9999999975989</v>
      </c>
      <c r="AR23" s="78">
        <v>156.55000000000001</v>
      </c>
      <c r="AS23" s="16">
        <f t="shared" si="13"/>
        <v>0</v>
      </c>
      <c r="AT23" s="24">
        <v>3</v>
      </c>
      <c r="AU23" s="24">
        <v>1</v>
      </c>
      <c r="AV23" s="24">
        <v>-2</v>
      </c>
      <c r="AW23" s="51">
        <v>328.1099999999999</v>
      </c>
      <c r="AX23" s="16">
        <f t="shared" si="14"/>
        <v>659.99999999939973</v>
      </c>
      <c r="AY23" s="33">
        <v>8820.15</v>
      </c>
      <c r="AZ23" s="16">
        <f t="shared" si="15"/>
        <v>0</v>
      </c>
    </row>
    <row r="24" spans="1:52" ht="14.1" customHeight="1" x14ac:dyDescent="0.2">
      <c r="A24" s="1">
        <v>0.625</v>
      </c>
      <c r="B24" s="24">
        <v>76</v>
      </c>
      <c r="C24" s="121">
        <v>-11</v>
      </c>
      <c r="D24" s="122">
        <v>0</v>
      </c>
      <c r="E24" s="51">
        <v>4438.5900000000029</v>
      </c>
      <c r="F24" s="16">
        <f t="shared" si="16"/>
        <v>14520.000000016807</v>
      </c>
      <c r="G24" s="51">
        <v>51.81</v>
      </c>
      <c r="H24" s="16">
        <f t="shared" si="16"/>
        <v>0</v>
      </c>
      <c r="I24" s="51">
        <v>451.37</v>
      </c>
      <c r="J24" s="16">
        <f t="shared" si="0"/>
        <v>659.99999999939973</v>
      </c>
      <c r="K24" s="51">
        <v>1180.349999999999</v>
      </c>
      <c r="L24" s="16">
        <f t="shared" si="1"/>
        <v>0</v>
      </c>
      <c r="M24" s="24">
        <v>80</v>
      </c>
      <c r="N24" s="121">
        <v>-13</v>
      </c>
      <c r="O24" s="122">
        <v>-2</v>
      </c>
      <c r="P24" s="51">
        <v>4685.5199999999995</v>
      </c>
      <c r="Q24" s="16">
        <f t="shared" si="2"/>
        <v>15179.999999971187</v>
      </c>
      <c r="R24" s="66">
        <v>41.22</v>
      </c>
      <c r="S24" s="16">
        <f t="shared" si="3"/>
        <v>0</v>
      </c>
      <c r="T24" s="51">
        <v>522.62</v>
      </c>
      <c r="U24" s="16">
        <f t="shared" si="4"/>
        <v>659.99999999939973</v>
      </c>
      <c r="V24" s="51">
        <v>1081.6499999999992</v>
      </c>
      <c r="W24" s="16">
        <f t="shared" si="5"/>
        <v>0</v>
      </c>
      <c r="X24" s="24">
        <v>3</v>
      </c>
      <c r="Y24" s="121">
        <v>11</v>
      </c>
      <c r="Z24" s="122">
        <v>1</v>
      </c>
      <c r="AA24" s="52">
        <v>317.57</v>
      </c>
      <c r="AB24" s="16">
        <f t="shared" si="6"/>
        <v>0</v>
      </c>
      <c r="AC24" s="51">
        <v>3537.2400000000016</v>
      </c>
      <c r="AD24" s="16">
        <f t="shared" si="7"/>
        <v>13860.000000002401</v>
      </c>
      <c r="AE24" s="51">
        <v>1547.4790909090909</v>
      </c>
      <c r="AF24" s="16">
        <f t="shared" si="8"/>
        <v>659.99999999939973</v>
      </c>
      <c r="AG24" s="51">
        <v>602.78</v>
      </c>
      <c r="AH24" s="16">
        <f t="shared" si="9"/>
        <v>0</v>
      </c>
      <c r="AI24" s="24">
        <v>7</v>
      </c>
      <c r="AJ24" s="121">
        <v>8</v>
      </c>
      <c r="AK24" s="122">
        <v>0</v>
      </c>
      <c r="AL24" s="52">
        <v>77.430000000000007</v>
      </c>
      <c r="AM24" s="16">
        <f t="shared" si="10"/>
        <v>0</v>
      </c>
      <c r="AN24" s="51">
        <v>3758.14</v>
      </c>
      <c r="AO24" s="16">
        <f t="shared" si="11"/>
        <v>9900.0000000060027</v>
      </c>
      <c r="AP24" s="51">
        <v>1343.1699999999989</v>
      </c>
      <c r="AQ24" s="16">
        <f t="shared" si="12"/>
        <v>1319.9999999987995</v>
      </c>
      <c r="AR24" s="78">
        <v>156.55000000000001</v>
      </c>
      <c r="AS24" s="16">
        <f t="shared" si="13"/>
        <v>0</v>
      </c>
      <c r="AT24" s="24">
        <v>3</v>
      </c>
      <c r="AU24" s="24">
        <v>1</v>
      </c>
      <c r="AV24" s="24">
        <v>-2</v>
      </c>
      <c r="AW24" s="51">
        <v>328.11999999999989</v>
      </c>
      <c r="AX24" s="16">
        <f t="shared" si="14"/>
        <v>659.99999999939973</v>
      </c>
      <c r="AY24" s="33">
        <v>8820.15</v>
      </c>
      <c r="AZ24" s="16">
        <f t="shared" si="15"/>
        <v>0</v>
      </c>
    </row>
    <row r="25" spans="1:52" ht="14.1" customHeight="1" x14ac:dyDescent="0.2">
      <c r="A25" s="1">
        <v>0.66666666666666696</v>
      </c>
      <c r="B25" s="24">
        <v>69</v>
      </c>
      <c r="C25" s="121">
        <v>-14</v>
      </c>
      <c r="D25" s="122">
        <v>2</v>
      </c>
      <c r="E25" s="51">
        <v>4438.7900000000027</v>
      </c>
      <c r="F25" s="16">
        <f t="shared" si="16"/>
        <v>13199.999999987995</v>
      </c>
      <c r="G25" s="51">
        <v>51.81</v>
      </c>
      <c r="H25" s="16">
        <f t="shared" si="16"/>
        <v>0</v>
      </c>
      <c r="I25" s="51">
        <v>451.38</v>
      </c>
      <c r="J25" s="16">
        <f t="shared" si="0"/>
        <v>659.99999999939973</v>
      </c>
      <c r="K25" s="51">
        <v>1180.359999999999</v>
      </c>
      <c r="L25" s="16">
        <f t="shared" si="1"/>
        <v>659.99999999939973</v>
      </c>
      <c r="M25" s="24">
        <v>73</v>
      </c>
      <c r="N25" s="121">
        <v>-16</v>
      </c>
      <c r="O25" s="122">
        <v>0</v>
      </c>
      <c r="P25" s="51">
        <v>4685.7299999999996</v>
      </c>
      <c r="Q25" s="16">
        <f t="shared" si="2"/>
        <v>13860.000000002401</v>
      </c>
      <c r="R25" s="66">
        <v>41.22</v>
      </c>
      <c r="S25" s="16">
        <f t="shared" si="3"/>
        <v>0</v>
      </c>
      <c r="T25" s="51">
        <v>522.63</v>
      </c>
      <c r="U25" s="16">
        <f t="shared" si="4"/>
        <v>659.99999999939973</v>
      </c>
      <c r="V25" s="51">
        <v>1081.6599999999992</v>
      </c>
      <c r="W25" s="16">
        <f t="shared" si="5"/>
        <v>659.99999999939973</v>
      </c>
      <c r="X25" s="24">
        <v>10</v>
      </c>
      <c r="Y25" s="121">
        <v>13</v>
      </c>
      <c r="Z25" s="122">
        <v>-1</v>
      </c>
      <c r="AA25" s="52">
        <v>317.57</v>
      </c>
      <c r="AB25" s="16">
        <f t="shared" si="6"/>
        <v>0</v>
      </c>
      <c r="AC25" s="51">
        <v>3537.4300000000017</v>
      </c>
      <c r="AD25" s="16">
        <f t="shared" si="7"/>
        <v>12540.000000003602</v>
      </c>
      <c r="AE25" s="51">
        <v>1547.5090909090909</v>
      </c>
      <c r="AF25" s="16">
        <f t="shared" si="8"/>
        <v>1979.9999999981992</v>
      </c>
      <c r="AG25" s="51">
        <v>602.79</v>
      </c>
      <c r="AH25" s="16">
        <f t="shared" si="9"/>
        <v>659.99999999939973</v>
      </c>
      <c r="AI25" s="24">
        <v>7</v>
      </c>
      <c r="AJ25" s="121">
        <v>10</v>
      </c>
      <c r="AK25" s="122">
        <v>0</v>
      </c>
      <c r="AL25" s="52">
        <v>77.430000000000007</v>
      </c>
      <c r="AM25" s="16">
        <f t="shared" si="10"/>
        <v>0</v>
      </c>
      <c r="AN25" s="51">
        <v>3758.27</v>
      </c>
      <c r="AO25" s="16">
        <f t="shared" si="11"/>
        <v>8580.0000000072032</v>
      </c>
      <c r="AP25" s="51">
        <v>1343.1899999999989</v>
      </c>
      <c r="AQ25" s="16">
        <f t="shared" si="12"/>
        <v>1319.9999999987995</v>
      </c>
      <c r="AR25" s="78">
        <v>156.55000000000001</v>
      </c>
      <c r="AS25" s="16">
        <f t="shared" si="13"/>
        <v>0</v>
      </c>
      <c r="AT25" s="24">
        <v>3</v>
      </c>
      <c r="AU25" s="24">
        <v>1</v>
      </c>
      <c r="AV25" s="24">
        <v>-2</v>
      </c>
      <c r="AW25" s="51">
        <v>328.12999999999988</v>
      </c>
      <c r="AX25" s="16">
        <f t="shared" si="14"/>
        <v>659.99999999939973</v>
      </c>
      <c r="AY25" s="33">
        <v>8820.15</v>
      </c>
      <c r="AZ25" s="16">
        <f t="shared" si="15"/>
        <v>0</v>
      </c>
    </row>
    <row r="26" spans="1:52" ht="14.1" customHeight="1" x14ac:dyDescent="0.2">
      <c r="A26" s="1">
        <v>0.70833333333333304</v>
      </c>
      <c r="B26" s="24">
        <v>76</v>
      </c>
      <c r="C26" s="121">
        <v>-17</v>
      </c>
      <c r="D26" s="122">
        <v>5</v>
      </c>
      <c r="E26" s="51">
        <v>4439.0100000000029</v>
      </c>
      <c r="F26" s="16">
        <f t="shared" si="16"/>
        <v>14520.000000016807</v>
      </c>
      <c r="G26" s="51">
        <v>51.81</v>
      </c>
      <c r="H26" s="16">
        <f t="shared" si="16"/>
        <v>0</v>
      </c>
      <c r="I26" s="51">
        <v>451.38</v>
      </c>
      <c r="J26" s="16">
        <f t="shared" si="0"/>
        <v>0</v>
      </c>
      <c r="K26" s="51">
        <v>1180.369999999999</v>
      </c>
      <c r="L26" s="16">
        <f t="shared" si="1"/>
        <v>659.99999999939973</v>
      </c>
      <c r="M26" s="24">
        <v>80</v>
      </c>
      <c r="N26" s="121">
        <v>-19</v>
      </c>
      <c r="O26" s="122">
        <v>3</v>
      </c>
      <c r="P26" s="51">
        <v>4685.9599999999991</v>
      </c>
      <c r="Q26" s="16">
        <f t="shared" si="2"/>
        <v>15179.999999971187</v>
      </c>
      <c r="R26" s="66">
        <v>41.22</v>
      </c>
      <c r="S26" s="16">
        <f t="shared" si="3"/>
        <v>0</v>
      </c>
      <c r="T26" s="51">
        <v>522.63</v>
      </c>
      <c r="U26" s="16">
        <f t="shared" si="4"/>
        <v>0</v>
      </c>
      <c r="V26" s="51">
        <v>1081.6699999999992</v>
      </c>
      <c r="W26" s="16">
        <f t="shared" si="5"/>
        <v>659.99999999939973</v>
      </c>
      <c r="X26" s="24">
        <v>14</v>
      </c>
      <c r="Y26" s="121">
        <v>14</v>
      </c>
      <c r="Z26" s="122">
        <v>-5</v>
      </c>
      <c r="AA26" s="52">
        <v>317.57</v>
      </c>
      <c r="AB26" s="16">
        <f t="shared" si="6"/>
        <v>0</v>
      </c>
      <c r="AC26" s="51">
        <v>3537.6400000000017</v>
      </c>
      <c r="AD26" s="16">
        <f t="shared" si="7"/>
        <v>13860.000000002401</v>
      </c>
      <c r="AE26" s="51">
        <v>1547.5490909090909</v>
      </c>
      <c r="AF26" s="16">
        <f t="shared" si="8"/>
        <v>2639.9999999975989</v>
      </c>
      <c r="AG26" s="51">
        <v>602.79</v>
      </c>
      <c r="AH26" s="16">
        <f t="shared" si="9"/>
        <v>0</v>
      </c>
      <c r="AI26" s="24">
        <v>7</v>
      </c>
      <c r="AJ26" s="121">
        <v>12</v>
      </c>
      <c r="AK26" s="122">
        <v>-3</v>
      </c>
      <c r="AL26" s="52">
        <v>77.430000000000007</v>
      </c>
      <c r="AM26" s="16">
        <f t="shared" si="10"/>
        <v>0</v>
      </c>
      <c r="AN26" s="51">
        <v>3758.42</v>
      </c>
      <c r="AO26" s="16">
        <f t="shared" si="11"/>
        <v>9900.0000000060027</v>
      </c>
      <c r="AP26" s="51">
        <v>1343.2099999999989</v>
      </c>
      <c r="AQ26" s="16">
        <f t="shared" si="12"/>
        <v>1319.9999999987995</v>
      </c>
      <c r="AR26" s="78">
        <v>156.55000000000001</v>
      </c>
      <c r="AS26" s="16">
        <f t="shared" si="13"/>
        <v>0</v>
      </c>
      <c r="AT26" s="24">
        <v>3</v>
      </c>
      <c r="AU26" s="24">
        <v>1</v>
      </c>
      <c r="AV26" s="24">
        <v>-2</v>
      </c>
      <c r="AW26" s="51">
        <v>328.12999999999988</v>
      </c>
      <c r="AX26" s="16">
        <f t="shared" si="14"/>
        <v>0</v>
      </c>
      <c r="AY26" s="33">
        <v>8820.15</v>
      </c>
      <c r="AZ26" s="16">
        <f t="shared" si="15"/>
        <v>0</v>
      </c>
    </row>
    <row r="27" spans="1:52" s="83" customFormat="1" ht="14.1" customHeight="1" x14ac:dyDescent="0.2">
      <c r="A27" s="79">
        <v>0.75</v>
      </c>
      <c r="B27" s="106">
        <v>83</v>
      </c>
      <c r="C27" s="125">
        <v>-17</v>
      </c>
      <c r="D27" s="126">
        <v>3</v>
      </c>
      <c r="E27" s="81">
        <v>4439.2500000000027</v>
      </c>
      <c r="F27" s="16">
        <f t="shared" si="16"/>
        <v>15839.999999985594</v>
      </c>
      <c r="G27" s="51">
        <v>51.81</v>
      </c>
      <c r="H27" s="16">
        <f t="shared" si="16"/>
        <v>0</v>
      </c>
      <c r="I27" s="81">
        <v>451.38</v>
      </c>
      <c r="J27" s="16">
        <f t="shared" si="0"/>
        <v>0</v>
      </c>
      <c r="K27" s="81">
        <v>1180.389999999999</v>
      </c>
      <c r="L27" s="16">
        <f t="shared" si="1"/>
        <v>1319.9999999987995</v>
      </c>
      <c r="M27" s="106">
        <v>87</v>
      </c>
      <c r="N27" s="125">
        <v>-19</v>
      </c>
      <c r="O27" s="122">
        <v>2</v>
      </c>
      <c r="P27" s="81">
        <v>4686.2099999999991</v>
      </c>
      <c r="Q27" s="16">
        <f t="shared" si="2"/>
        <v>16500</v>
      </c>
      <c r="R27" s="66">
        <v>41.22</v>
      </c>
      <c r="S27" s="16">
        <f t="shared" si="3"/>
        <v>0</v>
      </c>
      <c r="T27" s="81">
        <v>522.63</v>
      </c>
      <c r="U27" s="16">
        <f t="shared" si="4"/>
        <v>0</v>
      </c>
      <c r="V27" s="81">
        <v>1081.6799999999992</v>
      </c>
      <c r="W27" s="16">
        <f t="shared" si="5"/>
        <v>659.99999999939973</v>
      </c>
      <c r="X27" s="106">
        <v>21</v>
      </c>
      <c r="Y27" s="125">
        <v>13</v>
      </c>
      <c r="Z27" s="126">
        <v>-4</v>
      </c>
      <c r="AA27" s="52">
        <v>317.57</v>
      </c>
      <c r="AB27" s="16">
        <f t="shared" si="6"/>
        <v>0</v>
      </c>
      <c r="AC27" s="81">
        <v>3537.8700000000017</v>
      </c>
      <c r="AD27" s="16">
        <f t="shared" si="7"/>
        <v>15180.000000001201</v>
      </c>
      <c r="AE27" s="81">
        <v>1547.6090909090908</v>
      </c>
      <c r="AF27" s="16">
        <f t="shared" si="8"/>
        <v>3959.9999999963984</v>
      </c>
      <c r="AG27" s="81">
        <v>602.79</v>
      </c>
      <c r="AH27" s="16">
        <f t="shared" si="9"/>
        <v>0</v>
      </c>
      <c r="AI27" s="106">
        <v>14</v>
      </c>
      <c r="AJ27" s="125">
        <v>11</v>
      </c>
      <c r="AK27" s="126">
        <v>-2</v>
      </c>
      <c r="AL27" s="52">
        <v>77.430000000000007</v>
      </c>
      <c r="AM27" s="16">
        <f t="shared" si="10"/>
        <v>0</v>
      </c>
      <c r="AN27" s="81">
        <v>3758.59</v>
      </c>
      <c r="AO27" s="16">
        <f t="shared" si="11"/>
        <v>11220.000000004802</v>
      </c>
      <c r="AP27" s="81">
        <v>1343.2499999999989</v>
      </c>
      <c r="AQ27" s="16">
        <f t="shared" si="12"/>
        <v>2639.9999999975989</v>
      </c>
      <c r="AR27" s="78">
        <v>156.55000000000001</v>
      </c>
      <c r="AS27" s="16">
        <f t="shared" si="13"/>
        <v>0</v>
      </c>
      <c r="AT27" s="106">
        <v>3</v>
      </c>
      <c r="AU27" s="106">
        <v>1</v>
      </c>
      <c r="AV27" s="24">
        <v>-2</v>
      </c>
      <c r="AW27" s="81">
        <v>328.13999999999987</v>
      </c>
      <c r="AX27" s="16">
        <f t="shared" si="14"/>
        <v>659.99999999939973</v>
      </c>
      <c r="AY27" s="82">
        <v>8820.15</v>
      </c>
      <c r="AZ27" s="16">
        <f t="shared" si="15"/>
        <v>0</v>
      </c>
    </row>
    <row r="28" spans="1:52" ht="14.1" customHeight="1" x14ac:dyDescent="0.2">
      <c r="A28" s="1">
        <v>0.79166666666666696</v>
      </c>
      <c r="B28" s="24">
        <v>83</v>
      </c>
      <c r="C28" s="121">
        <v>-17</v>
      </c>
      <c r="D28" s="122">
        <v>5</v>
      </c>
      <c r="E28" s="51">
        <v>4439.4900000000025</v>
      </c>
      <c r="F28" s="16">
        <f t="shared" si="16"/>
        <v>15839.999999985594</v>
      </c>
      <c r="G28" s="51">
        <v>51.81</v>
      </c>
      <c r="H28" s="16">
        <f t="shared" si="16"/>
        <v>0</v>
      </c>
      <c r="I28" s="51">
        <v>451.38</v>
      </c>
      <c r="J28" s="16">
        <f t="shared" si="0"/>
        <v>0</v>
      </c>
      <c r="K28" s="51">
        <v>1180.4199999999989</v>
      </c>
      <c r="L28" s="16">
        <f t="shared" si="1"/>
        <v>1979.9999999981992</v>
      </c>
      <c r="M28" s="24">
        <v>87</v>
      </c>
      <c r="N28" s="121">
        <v>-19</v>
      </c>
      <c r="O28" s="126">
        <v>3</v>
      </c>
      <c r="P28" s="51">
        <v>4686.4599999999991</v>
      </c>
      <c r="Q28" s="16">
        <f t="shared" si="2"/>
        <v>16500</v>
      </c>
      <c r="R28" s="66">
        <v>41.22</v>
      </c>
      <c r="S28" s="16">
        <f t="shared" si="3"/>
        <v>0</v>
      </c>
      <c r="T28" s="51">
        <v>522.63</v>
      </c>
      <c r="U28" s="16">
        <f t="shared" si="4"/>
        <v>0</v>
      </c>
      <c r="V28" s="51">
        <v>1081.7099999999991</v>
      </c>
      <c r="W28" s="16">
        <f t="shared" si="5"/>
        <v>1979.9999999981992</v>
      </c>
      <c r="X28" s="24">
        <v>24</v>
      </c>
      <c r="Y28" s="121">
        <v>14</v>
      </c>
      <c r="Z28" s="122">
        <v>-6</v>
      </c>
      <c r="AA28" s="52">
        <v>317.57</v>
      </c>
      <c r="AB28" s="16">
        <f t="shared" si="6"/>
        <v>0</v>
      </c>
      <c r="AC28" s="51">
        <v>3538.1100000000015</v>
      </c>
      <c r="AD28" s="16">
        <f t="shared" si="7"/>
        <v>15839.999999985594</v>
      </c>
      <c r="AE28" s="51">
        <v>1547.6790909090907</v>
      </c>
      <c r="AF28" s="16">
        <f t="shared" si="8"/>
        <v>4619.9999999957981</v>
      </c>
      <c r="AG28" s="51">
        <v>602.79</v>
      </c>
      <c r="AH28" s="16">
        <f t="shared" si="9"/>
        <v>0</v>
      </c>
      <c r="AI28" s="24">
        <v>14</v>
      </c>
      <c r="AJ28" s="121">
        <v>12</v>
      </c>
      <c r="AK28" s="122">
        <v>-2</v>
      </c>
      <c r="AL28" s="52">
        <v>77.430000000000007</v>
      </c>
      <c r="AM28" s="16">
        <f t="shared" si="10"/>
        <v>0</v>
      </c>
      <c r="AN28" s="51">
        <v>3758.76</v>
      </c>
      <c r="AO28" s="16">
        <f t="shared" si="11"/>
        <v>11220.000000004802</v>
      </c>
      <c r="AP28" s="51">
        <v>1343.2899999999988</v>
      </c>
      <c r="AQ28" s="16">
        <f t="shared" si="12"/>
        <v>2639.9999999975989</v>
      </c>
      <c r="AR28" s="78">
        <v>156.55000000000001</v>
      </c>
      <c r="AS28" s="16">
        <f t="shared" si="13"/>
        <v>0</v>
      </c>
      <c r="AT28" s="24">
        <v>3</v>
      </c>
      <c r="AU28" s="24">
        <v>1</v>
      </c>
      <c r="AV28" s="24">
        <v>-2</v>
      </c>
      <c r="AW28" s="51">
        <v>328.14999999999986</v>
      </c>
      <c r="AX28" s="16">
        <f t="shared" si="14"/>
        <v>659.99999999939973</v>
      </c>
      <c r="AY28" s="33">
        <v>8820.15</v>
      </c>
      <c r="AZ28" s="16">
        <f t="shared" si="15"/>
        <v>0</v>
      </c>
    </row>
    <row r="29" spans="1:52" ht="14.1" customHeight="1" x14ac:dyDescent="0.2">
      <c r="A29" s="1">
        <v>0.83333333333333304</v>
      </c>
      <c r="B29" s="24">
        <v>94</v>
      </c>
      <c r="C29" s="121">
        <v>-19</v>
      </c>
      <c r="D29" s="122">
        <v>6</v>
      </c>
      <c r="E29" s="51">
        <v>4439.7600000000029</v>
      </c>
      <c r="F29" s="16">
        <f t="shared" si="16"/>
        <v>17820.000000028813</v>
      </c>
      <c r="G29" s="51">
        <v>51.81</v>
      </c>
      <c r="H29" s="16">
        <f t="shared" si="16"/>
        <v>0</v>
      </c>
      <c r="I29" s="51">
        <v>451.38</v>
      </c>
      <c r="J29" s="16">
        <f t="shared" si="0"/>
        <v>0</v>
      </c>
      <c r="K29" s="51">
        <v>1180.4799999999989</v>
      </c>
      <c r="L29" s="16">
        <f t="shared" si="1"/>
        <v>3959.9999999963984</v>
      </c>
      <c r="M29" s="24">
        <v>97</v>
      </c>
      <c r="N29" s="121">
        <v>-21</v>
      </c>
      <c r="O29" s="122">
        <v>4</v>
      </c>
      <c r="P29" s="51">
        <v>4686.7399999999989</v>
      </c>
      <c r="Q29" s="16">
        <f t="shared" si="2"/>
        <v>18479.999999983193</v>
      </c>
      <c r="R29" s="66">
        <v>41.22</v>
      </c>
      <c r="S29" s="16">
        <f t="shared" si="3"/>
        <v>0</v>
      </c>
      <c r="T29" s="51">
        <v>522.63</v>
      </c>
      <c r="U29" s="16">
        <f t="shared" si="4"/>
        <v>0</v>
      </c>
      <c r="V29" s="51">
        <v>1081.7599999999991</v>
      </c>
      <c r="W29" s="16">
        <f t="shared" si="5"/>
        <v>3299.9999999969987</v>
      </c>
      <c r="X29" s="24">
        <v>31</v>
      </c>
      <c r="Y29" s="121">
        <v>16</v>
      </c>
      <c r="Z29" s="122">
        <v>-7</v>
      </c>
      <c r="AA29" s="52">
        <v>317.57</v>
      </c>
      <c r="AB29" s="16">
        <f t="shared" si="6"/>
        <v>0</v>
      </c>
      <c r="AC29" s="51">
        <v>3538.3800000000015</v>
      </c>
      <c r="AD29" s="16">
        <f t="shared" si="7"/>
        <v>17819.999999998799</v>
      </c>
      <c r="AE29" s="51">
        <v>1547.7690909090907</v>
      </c>
      <c r="AF29" s="16">
        <f t="shared" si="8"/>
        <v>5939.9999999945976</v>
      </c>
      <c r="AG29" s="51">
        <v>602.79</v>
      </c>
      <c r="AH29" s="16">
        <f t="shared" si="9"/>
        <v>0</v>
      </c>
      <c r="AI29" s="24">
        <v>21</v>
      </c>
      <c r="AJ29" s="121">
        <v>13</v>
      </c>
      <c r="AK29" s="122">
        <v>-4</v>
      </c>
      <c r="AL29" s="52">
        <v>77.430000000000007</v>
      </c>
      <c r="AM29" s="16">
        <f t="shared" si="10"/>
        <v>0</v>
      </c>
      <c r="AN29" s="51">
        <v>3758.96</v>
      </c>
      <c r="AO29" s="16">
        <f t="shared" si="11"/>
        <v>13199.999999987995</v>
      </c>
      <c r="AP29" s="51">
        <v>1343.3499999999988</v>
      </c>
      <c r="AQ29" s="16">
        <f t="shared" si="12"/>
        <v>3959.9999999963984</v>
      </c>
      <c r="AR29" s="78">
        <v>156.55000000000001</v>
      </c>
      <c r="AS29" s="16">
        <f t="shared" si="13"/>
        <v>0</v>
      </c>
      <c r="AT29" s="24">
        <v>3</v>
      </c>
      <c r="AU29" s="24">
        <v>1</v>
      </c>
      <c r="AV29" s="24">
        <v>-2</v>
      </c>
      <c r="AW29" s="51">
        <v>328.14999999999986</v>
      </c>
      <c r="AX29" s="16">
        <f t="shared" si="14"/>
        <v>0</v>
      </c>
      <c r="AY29" s="33">
        <v>8820.15</v>
      </c>
      <c r="AZ29" s="16">
        <f t="shared" si="15"/>
        <v>0</v>
      </c>
    </row>
    <row r="30" spans="1:52" ht="14.1" customHeight="1" x14ac:dyDescent="0.2">
      <c r="A30" s="1">
        <v>0.875</v>
      </c>
      <c r="B30" s="24">
        <v>101</v>
      </c>
      <c r="C30" s="121">
        <v>-19</v>
      </c>
      <c r="D30" s="122">
        <v>6</v>
      </c>
      <c r="E30" s="51">
        <v>4440.0500000000029</v>
      </c>
      <c r="F30" s="16">
        <f t="shared" si="16"/>
        <v>19139.999999997599</v>
      </c>
      <c r="G30" s="51">
        <v>51.81</v>
      </c>
      <c r="H30" s="16">
        <f t="shared" si="16"/>
        <v>0</v>
      </c>
      <c r="I30" s="51">
        <v>451.38</v>
      </c>
      <c r="J30" s="16">
        <f t="shared" si="0"/>
        <v>0</v>
      </c>
      <c r="K30" s="51">
        <v>1180.5499999999988</v>
      </c>
      <c r="L30" s="16">
        <f t="shared" si="1"/>
        <v>4619.9999999957981</v>
      </c>
      <c r="M30" s="24">
        <v>104</v>
      </c>
      <c r="N30" s="121">
        <v>-21</v>
      </c>
      <c r="O30" s="122">
        <v>5</v>
      </c>
      <c r="P30" s="51">
        <v>4687.0399999999991</v>
      </c>
      <c r="Q30" s="16">
        <f t="shared" si="2"/>
        <v>19800.000000012005</v>
      </c>
      <c r="R30" s="66">
        <v>41.22</v>
      </c>
      <c r="S30" s="16">
        <f t="shared" si="3"/>
        <v>0</v>
      </c>
      <c r="T30" s="51">
        <v>522.63</v>
      </c>
      <c r="U30" s="16">
        <f t="shared" si="4"/>
        <v>0</v>
      </c>
      <c r="V30" s="51">
        <v>1081.829999999999</v>
      </c>
      <c r="W30" s="16">
        <f t="shared" si="5"/>
        <v>4619.9999999957981</v>
      </c>
      <c r="X30" s="24">
        <v>38</v>
      </c>
      <c r="Y30" s="121">
        <v>15</v>
      </c>
      <c r="Z30" s="122">
        <v>-7</v>
      </c>
      <c r="AA30" s="52">
        <v>317.57</v>
      </c>
      <c r="AB30" s="16">
        <f t="shared" si="6"/>
        <v>0</v>
      </c>
      <c r="AC30" s="51">
        <v>3538.6700000000014</v>
      </c>
      <c r="AD30" s="16">
        <f t="shared" si="7"/>
        <v>19139.999999997599</v>
      </c>
      <c r="AE30" s="51">
        <v>1547.8790909090906</v>
      </c>
      <c r="AF30" s="16">
        <f t="shared" si="8"/>
        <v>7259.9999999933971</v>
      </c>
      <c r="AG30" s="51">
        <v>602.79</v>
      </c>
      <c r="AH30" s="16">
        <f t="shared" si="9"/>
        <v>0</v>
      </c>
      <c r="AI30" s="24">
        <v>24</v>
      </c>
      <c r="AJ30" s="121">
        <v>13</v>
      </c>
      <c r="AK30" s="122">
        <v>-4</v>
      </c>
      <c r="AL30" s="52">
        <v>77.430000000000007</v>
      </c>
      <c r="AM30" s="16">
        <f t="shared" si="10"/>
        <v>0</v>
      </c>
      <c r="AN30" s="51">
        <v>3759.18</v>
      </c>
      <c r="AO30" s="16">
        <f t="shared" si="11"/>
        <v>14519.999999986794</v>
      </c>
      <c r="AP30" s="51">
        <v>1343.4199999999987</v>
      </c>
      <c r="AQ30" s="16">
        <f t="shared" si="12"/>
        <v>4619.9999999957981</v>
      </c>
      <c r="AR30" s="78">
        <v>156.55000000000001</v>
      </c>
      <c r="AS30" s="16">
        <f t="shared" si="13"/>
        <v>0</v>
      </c>
      <c r="AT30" s="24">
        <v>3</v>
      </c>
      <c r="AU30" s="24">
        <v>1</v>
      </c>
      <c r="AV30" s="24">
        <v>-2</v>
      </c>
      <c r="AW30" s="51">
        <v>328.15999999999985</v>
      </c>
      <c r="AX30" s="16">
        <f t="shared" si="14"/>
        <v>659.99999999939973</v>
      </c>
      <c r="AY30" s="33">
        <v>8820.15</v>
      </c>
      <c r="AZ30" s="16">
        <f t="shared" si="15"/>
        <v>0</v>
      </c>
    </row>
    <row r="31" spans="1:52" s="115" customFormat="1" ht="14.1" customHeight="1" x14ac:dyDescent="0.2">
      <c r="A31" s="110">
        <v>0.91666666666666696</v>
      </c>
      <c r="B31" s="111">
        <v>108</v>
      </c>
      <c r="C31" s="123">
        <v>-21</v>
      </c>
      <c r="D31" s="124">
        <v>8</v>
      </c>
      <c r="E31" s="117">
        <v>4440.3600000000033</v>
      </c>
      <c r="F31" s="108">
        <f t="shared" si="16"/>
        <v>20460.000000026412</v>
      </c>
      <c r="G31" s="117">
        <v>51.81</v>
      </c>
      <c r="H31" s="108">
        <f t="shared" si="16"/>
        <v>0</v>
      </c>
      <c r="I31" s="117">
        <v>451.38</v>
      </c>
      <c r="J31" s="108">
        <f t="shared" si="0"/>
        <v>0</v>
      </c>
      <c r="K31" s="117">
        <v>1180.6399999999987</v>
      </c>
      <c r="L31" s="108">
        <f t="shared" si="1"/>
        <v>5939.9999999945976</v>
      </c>
      <c r="M31" s="111">
        <v>114</v>
      </c>
      <c r="N31" s="123">
        <v>-23</v>
      </c>
      <c r="O31" s="124">
        <v>6</v>
      </c>
      <c r="P31" s="117">
        <v>4687.369999999999</v>
      </c>
      <c r="Q31" s="108">
        <f t="shared" si="2"/>
        <v>21779.999999995198</v>
      </c>
      <c r="R31" s="114">
        <v>41.22</v>
      </c>
      <c r="S31" s="108">
        <f t="shared" si="3"/>
        <v>0</v>
      </c>
      <c r="T31" s="117">
        <v>522.63</v>
      </c>
      <c r="U31" s="108">
        <f t="shared" si="4"/>
        <v>0</v>
      </c>
      <c r="V31" s="117">
        <v>1081.9199999999989</v>
      </c>
      <c r="W31" s="108">
        <f t="shared" si="5"/>
        <v>5939.9999999945976</v>
      </c>
      <c r="X31" s="111">
        <v>45</v>
      </c>
      <c r="Y31" s="123">
        <v>17</v>
      </c>
      <c r="Z31" s="124">
        <v>-10</v>
      </c>
      <c r="AA31" s="118">
        <v>317.57</v>
      </c>
      <c r="AB31" s="108">
        <f t="shared" si="6"/>
        <v>0</v>
      </c>
      <c r="AC31" s="117">
        <v>3538.9800000000014</v>
      </c>
      <c r="AD31" s="108">
        <f t="shared" si="7"/>
        <v>20459.999999996398</v>
      </c>
      <c r="AE31" s="117">
        <v>1548.0090909090907</v>
      </c>
      <c r="AF31" s="108">
        <f t="shared" si="8"/>
        <v>8580.0000000072032</v>
      </c>
      <c r="AG31" s="117">
        <v>602.79</v>
      </c>
      <c r="AH31" s="108">
        <f t="shared" si="9"/>
        <v>0</v>
      </c>
      <c r="AI31" s="111">
        <v>28</v>
      </c>
      <c r="AJ31" s="123">
        <v>14</v>
      </c>
      <c r="AK31" s="124">
        <v>-5</v>
      </c>
      <c r="AL31" s="118">
        <v>77.430000000000007</v>
      </c>
      <c r="AM31" s="108">
        <f t="shared" si="10"/>
        <v>0</v>
      </c>
      <c r="AN31" s="117">
        <v>3759.43</v>
      </c>
      <c r="AO31" s="108">
        <f t="shared" si="11"/>
        <v>16500</v>
      </c>
      <c r="AP31" s="117">
        <v>1343.4999999999986</v>
      </c>
      <c r="AQ31" s="108">
        <f t="shared" si="12"/>
        <v>5279.9999999951979</v>
      </c>
      <c r="AR31" s="118">
        <v>156.55000000000001</v>
      </c>
      <c r="AS31" s="108">
        <f t="shared" si="13"/>
        <v>0</v>
      </c>
      <c r="AT31" s="111">
        <v>3</v>
      </c>
      <c r="AU31" s="111">
        <v>1</v>
      </c>
      <c r="AV31" s="111">
        <v>-2</v>
      </c>
      <c r="AW31" s="117">
        <v>328.16999999999985</v>
      </c>
      <c r="AX31" s="108">
        <f t="shared" si="14"/>
        <v>659.99999999939973</v>
      </c>
      <c r="AY31" s="119">
        <v>8820.15</v>
      </c>
      <c r="AZ31" s="108">
        <f t="shared" si="15"/>
        <v>0</v>
      </c>
    </row>
    <row r="32" spans="1:52" ht="14.1" customHeight="1" x14ac:dyDescent="0.2">
      <c r="A32" s="1">
        <v>0.95833333333333304</v>
      </c>
      <c r="B32" s="24">
        <v>118</v>
      </c>
      <c r="C32" s="121">
        <v>-23</v>
      </c>
      <c r="D32" s="122">
        <v>9</v>
      </c>
      <c r="E32" s="51">
        <v>4440.7000000000035</v>
      </c>
      <c r="F32" s="16">
        <f t="shared" si="16"/>
        <v>22440.000000009604</v>
      </c>
      <c r="G32" s="51">
        <v>51.81</v>
      </c>
      <c r="H32" s="16">
        <f t="shared" si="16"/>
        <v>0</v>
      </c>
      <c r="I32" s="51">
        <v>451.38</v>
      </c>
      <c r="J32" s="16">
        <f t="shared" si="0"/>
        <v>0</v>
      </c>
      <c r="K32" s="51">
        <v>1180.7599999999986</v>
      </c>
      <c r="L32" s="16">
        <f t="shared" si="1"/>
        <v>7919.9999999927968</v>
      </c>
      <c r="M32" s="24">
        <v>121</v>
      </c>
      <c r="N32" s="121">
        <v>-25</v>
      </c>
      <c r="O32" s="129">
        <v>9</v>
      </c>
      <c r="P32" s="51">
        <v>4687.7199999999993</v>
      </c>
      <c r="Q32" s="16">
        <f t="shared" si="2"/>
        <v>23100.000000024011</v>
      </c>
      <c r="R32" s="66">
        <v>41.22</v>
      </c>
      <c r="S32" s="16">
        <f t="shared" si="3"/>
        <v>0</v>
      </c>
      <c r="T32" s="51">
        <v>522.63</v>
      </c>
      <c r="U32" s="16">
        <f t="shared" si="4"/>
        <v>0</v>
      </c>
      <c r="V32" s="51">
        <v>1082.0299999999988</v>
      </c>
      <c r="W32" s="16">
        <f t="shared" si="5"/>
        <v>7259.9999999933971</v>
      </c>
      <c r="X32" s="24">
        <v>55</v>
      </c>
      <c r="Y32" s="121">
        <v>18</v>
      </c>
      <c r="Z32" s="122">
        <v>-13</v>
      </c>
      <c r="AA32" s="52">
        <v>317.57</v>
      </c>
      <c r="AB32" s="16">
        <f t="shared" si="6"/>
        <v>0</v>
      </c>
      <c r="AC32" s="51">
        <v>3539.3400000000015</v>
      </c>
      <c r="AD32" s="16">
        <f t="shared" si="7"/>
        <v>23760.000000008404</v>
      </c>
      <c r="AE32" s="51">
        <v>1548.1690909090908</v>
      </c>
      <c r="AF32" s="16">
        <f t="shared" si="8"/>
        <v>10560.000000005402</v>
      </c>
      <c r="AG32" s="51">
        <v>602.79</v>
      </c>
      <c r="AH32" s="16">
        <f t="shared" si="9"/>
        <v>0</v>
      </c>
      <c r="AI32" s="24">
        <v>35</v>
      </c>
      <c r="AJ32" s="121">
        <v>15</v>
      </c>
      <c r="AK32" s="122">
        <v>-7</v>
      </c>
      <c r="AL32" s="52">
        <v>77.430000000000007</v>
      </c>
      <c r="AM32" s="16">
        <f t="shared" si="10"/>
        <v>0</v>
      </c>
      <c r="AN32" s="51">
        <v>3759.69</v>
      </c>
      <c r="AO32" s="16">
        <f t="shared" si="11"/>
        <v>17160.000000014406</v>
      </c>
      <c r="AP32" s="51">
        <v>1343.5999999999985</v>
      </c>
      <c r="AQ32" s="16">
        <f t="shared" si="12"/>
        <v>6599.9999999939973</v>
      </c>
      <c r="AR32" s="52">
        <v>156.55000000000001</v>
      </c>
      <c r="AS32" s="16">
        <f t="shared" si="13"/>
        <v>0</v>
      </c>
      <c r="AT32" s="24">
        <v>3</v>
      </c>
      <c r="AU32" s="24">
        <v>1</v>
      </c>
      <c r="AV32" s="24">
        <v>-2</v>
      </c>
      <c r="AW32" s="51">
        <v>328.16999999999985</v>
      </c>
      <c r="AX32" s="16">
        <f t="shared" si="14"/>
        <v>0</v>
      </c>
      <c r="AY32" s="33">
        <v>8820.15</v>
      </c>
      <c r="AZ32" s="16">
        <f t="shared" si="15"/>
        <v>0</v>
      </c>
    </row>
    <row r="33" spans="1:52" ht="14.1" customHeight="1" thickBot="1" x14ac:dyDescent="0.25">
      <c r="A33" s="2">
        <v>0.999999999999999</v>
      </c>
      <c r="B33" s="26">
        <v>128</v>
      </c>
      <c r="C33" s="127">
        <v>-27</v>
      </c>
      <c r="D33" s="130">
        <v>11</v>
      </c>
      <c r="E33" s="53">
        <v>4441.0700000000033</v>
      </c>
      <c r="F33" s="16">
        <f t="shared" si="16"/>
        <v>24419.999999992797</v>
      </c>
      <c r="G33" s="53">
        <v>51.81</v>
      </c>
      <c r="H33" s="16">
        <f t="shared" si="16"/>
        <v>0</v>
      </c>
      <c r="I33" s="53">
        <v>451.38</v>
      </c>
      <c r="J33" s="16">
        <f t="shared" si="0"/>
        <v>0</v>
      </c>
      <c r="K33" s="53">
        <v>1180.8899999999987</v>
      </c>
      <c r="L33" s="16">
        <f t="shared" si="1"/>
        <v>8580.0000000072032</v>
      </c>
      <c r="M33" s="26">
        <v>132</v>
      </c>
      <c r="N33" s="127">
        <v>-30</v>
      </c>
      <c r="O33" s="122">
        <v>10</v>
      </c>
      <c r="P33" s="53">
        <v>4688.0999999999995</v>
      </c>
      <c r="Q33" s="16">
        <f t="shared" si="2"/>
        <v>25080.000000007203</v>
      </c>
      <c r="R33" s="68">
        <v>41.22</v>
      </c>
      <c r="S33" s="16">
        <f t="shared" si="3"/>
        <v>0</v>
      </c>
      <c r="T33" s="53">
        <v>522.63</v>
      </c>
      <c r="U33" s="16">
        <f t="shared" si="4"/>
        <v>0</v>
      </c>
      <c r="V33" s="53">
        <v>1082.1599999999989</v>
      </c>
      <c r="W33" s="16">
        <f t="shared" si="5"/>
        <v>8580.0000000072032</v>
      </c>
      <c r="X33" s="26">
        <v>66</v>
      </c>
      <c r="Y33" s="54">
        <v>20</v>
      </c>
      <c r="Z33" s="57">
        <v>-15</v>
      </c>
      <c r="AA33" s="53">
        <v>317.57</v>
      </c>
      <c r="AB33" s="16">
        <f t="shared" si="6"/>
        <v>0</v>
      </c>
      <c r="AC33" s="53">
        <v>3539.7500000000014</v>
      </c>
      <c r="AD33" s="16">
        <f t="shared" si="7"/>
        <v>27059.999999990396</v>
      </c>
      <c r="AE33" s="53">
        <v>1548.3590909090908</v>
      </c>
      <c r="AF33" s="16">
        <f t="shared" si="8"/>
        <v>12540.000000003602</v>
      </c>
      <c r="AG33" s="53">
        <v>602.79</v>
      </c>
      <c r="AH33" s="16">
        <f t="shared" si="9"/>
        <v>0</v>
      </c>
      <c r="AI33" s="26">
        <v>35</v>
      </c>
      <c r="AJ33" s="127">
        <v>17</v>
      </c>
      <c r="AK33" s="128">
        <v>-7</v>
      </c>
      <c r="AL33" s="53">
        <v>77.430000000000007</v>
      </c>
      <c r="AM33" s="16">
        <f t="shared" si="10"/>
        <v>0</v>
      </c>
      <c r="AN33" s="53">
        <v>3759.9700000000003</v>
      </c>
      <c r="AO33" s="16">
        <f t="shared" si="11"/>
        <v>18480.000000013206</v>
      </c>
      <c r="AP33" s="53">
        <v>1343.6999999999985</v>
      </c>
      <c r="AQ33" s="16">
        <f t="shared" si="12"/>
        <v>6599.9999999939973</v>
      </c>
      <c r="AR33" s="53">
        <v>156.55000000000001</v>
      </c>
      <c r="AS33" s="16">
        <f t="shared" si="13"/>
        <v>0</v>
      </c>
      <c r="AT33" s="26">
        <v>3</v>
      </c>
      <c r="AU33" s="26">
        <v>1</v>
      </c>
      <c r="AV33" s="24">
        <v>-2</v>
      </c>
      <c r="AW33" s="53">
        <v>328.17999999999984</v>
      </c>
      <c r="AX33" s="16">
        <f t="shared" si="14"/>
        <v>659.99999999939973</v>
      </c>
      <c r="AY33" s="72">
        <v>8820.15</v>
      </c>
      <c r="AZ33" s="16">
        <f t="shared" si="15"/>
        <v>0</v>
      </c>
    </row>
    <row r="34" spans="1:52" ht="13.5" thickBot="1" x14ac:dyDescent="0.25">
      <c r="A34" s="5" t="s">
        <v>3</v>
      </c>
      <c r="B34" s="73"/>
      <c r="C34" s="74"/>
      <c r="D34" s="5"/>
      <c r="F34" s="5">
        <f>SUM(F10:F33)</f>
        <v>449460.00000020646</v>
      </c>
      <c r="H34" s="5">
        <f>SUM(H10:H33)</f>
        <v>0</v>
      </c>
      <c r="J34" s="5">
        <f>SUM(J10:J33)</f>
        <v>1979.9999999981992</v>
      </c>
      <c r="L34" s="5">
        <f>SUM(L10:L33)</f>
        <v>100319.99999992375</v>
      </c>
      <c r="M34" s="73"/>
      <c r="N34" s="74"/>
      <c r="O34" s="5"/>
      <c r="Q34" s="5">
        <f>SUM(Q10:Q33)</f>
        <v>469259.99999997835</v>
      </c>
      <c r="S34" s="5">
        <f>SUM(S10:S33)</f>
        <v>0</v>
      </c>
      <c r="U34" s="5">
        <f>SUM(U10:U33)</f>
        <v>1979.9999999981992</v>
      </c>
      <c r="W34" s="5">
        <f>SUM(W10:W33)</f>
        <v>97019.999999926775</v>
      </c>
      <c r="X34" s="73"/>
      <c r="Y34" s="74"/>
      <c r="Z34" s="5"/>
      <c r="AB34" s="5">
        <f>SUM(AB10:AB33)</f>
        <v>0</v>
      </c>
      <c r="AD34" s="5">
        <f>SUM(AD10:AD33)</f>
        <v>423720.00000009482</v>
      </c>
      <c r="AF34" s="5">
        <f>SUM(AF10:AF33)</f>
        <v>133919.99999999825</v>
      </c>
      <c r="AH34" s="43">
        <f>SUM(AH10:AH33)</f>
        <v>659.99999999939973</v>
      </c>
      <c r="AI34" s="73"/>
      <c r="AJ34" s="74"/>
      <c r="AK34" s="5"/>
      <c r="AM34" s="5">
        <f>SUM(AM10:AM33)</f>
        <v>0</v>
      </c>
      <c r="AO34" s="5">
        <f>SUM(AO10:AO33)</f>
        <v>373560.00000002031</v>
      </c>
      <c r="AQ34" s="5">
        <f>SUM(AQ10:AQ33)</f>
        <v>118139.99999989255</v>
      </c>
      <c r="AS34" s="5">
        <f>SUM(AS10:AS33)</f>
        <v>0</v>
      </c>
      <c r="AT34" s="72"/>
      <c r="AU34" s="5"/>
      <c r="AV34" s="75"/>
      <c r="AX34" s="5">
        <f>SUM(AX10:AX33)</f>
        <v>10559.999999990396</v>
      </c>
      <c r="AZ34" s="5">
        <f>SUM(AZ10:AZ33)</f>
        <v>0</v>
      </c>
    </row>
    <row r="38" spans="1:52" x14ac:dyDescent="0.2">
      <c r="A38" s="69" t="s">
        <v>14</v>
      </c>
      <c r="B38" s="69"/>
      <c r="C38" s="39" t="s">
        <v>49</v>
      </c>
    </row>
    <row r="39" spans="1:52" x14ac:dyDescent="0.2">
      <c r="A39" s="69" t="s">
        <v>15</v>
      </c>
      <c r="B39" s="69"/>
      <c r="C39" s="39" t="s">
        <v>20</v>
      </c>
    </row>
  </sheetData>
  <mergeCells count="50">
    <mergeCell ref="AT3:AZ3"/>
    <mergeCell ref="AR6:AS6"/>
    <mergeCell ref="AI3:AS3"/>
    <mergeCell ref="AT4:AT7"/>
    <mergeCell ref="AU4:AV7"/>
    <mergeCell ref="AW4:AZ4"/>
    <mergeCell ref="AW5:AX5"/>
    <mergeCell ref="AY5:AZ5"/>
    <mergeCell ref="AY6:AZ6"/>
    <mergeCell ref="AL4:AS4"/>
    <mergeCell ref="AW6:AX6"/>
    <mergeCell ref="AN6:AO6"/>
    <mergeCell ref="AI4:AI7"/>
    <mergeCell ref="AJ4:AK7"/>
    <mergeCell ref="E4:L4"/>
    <mergeCell ref="E5:H5"/>
    <mergeCell ref="G6:H6"/>
    <mergeCell ref="AL6:AM6"/>
    <mergeCell ref="AL5:AO5"/>
    <mergeCell ref="X4:X7"/>
    <mergeCell ref="Y4:Z7"/>
    <mergeCell ref="AE5:AH5"/>
    <mergeCell ref="AA6:AB6"/>
    <mergeCell ref="R6:S6"/>
    <mergeCell ref="V6:W6"/>
    <mergeCell ref="AG6:AH6"/>
    <mergeCell ref="AE6:AF6"/>
    <mergeCell ref="AA4:AH4"/>
    <mergeCell ref="AA5:AD5"/>
    <mergeCell ref="X3:AH3"/>
    <mergeCell ref="M3:W3"/>
    <mergeCell ref="T5:W5"/>
    <mergeCell ref="AP6:AQ6"/>
    <mergeCell ref="AP5:AS5"/>
    <mergeCell ref="AC6:AD6"/>
    <mergeCell ref="A1:W1"/>
    <mergeCell ref="I5:L5"/>
    <mergeCell ref="A3:L3"/>
    <mergeCell ref="I6:J6"/>
    <mergeCell ref="K6:L6"/>
    <mergeCell ref="A4:A7"/>
    <mergeCell ref="E6:F6"/>
    <mergeCell ref="P6:Q6"/>
    <mergeCell ref="T6:U6"/>
    <mergeCell ref="B4:B7"/>
    <mergeCell ref="C4:D7"/>
    <mergeCell ref="M4:M7"/>
    <mergeCell ref="N4:O7"/>
    <mergeCell ref="P4:W4"/>
    <mergeCell ref="P5:S5"/>
  </mergeCells>
  <phoneticPr fontId="0" type="noConversion"/>
  <printOptions horizontalCentered="1" verticalCentered="1"/>
  <pageMargins left="0.78740157480314965" right="0.19685039370078741" top="0.78740157480314965" bottom="0.98425196850393704" header="0.51181102362204722" footer="0.51181102362204722"/>
  <pageSetup paperSize="9" scale="74" orientation="landscape" r:id="rId1"/>
  <headerFooter alignWithMargins="0"/>
  <colBreaks count="2" manualBreakCount="2">
    <brk id="23" max="1048575" man="1"/>
    <brk id="4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3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S1"/>
    </sheetView>
  </sheetViews>
  <sheetFormatPr defaultRowHeight="12.75" x14ac:dyDescent="0.2"/>
  <cols>
    <col min="1" max="1" width="7.7109375" style="39" customWidth="1"/>
    <col min="2" max="2" width="6.42578125" style="39" customWidth="1"/>
    <col min="3" max="3" width="8.85546875" style="39" customWidth="1"/>
    <col min="4" max="4" width="9.7109375" style="39" customWidth="1"/>
    <col min="5" max="5" width="10.28515625" style="39" customWidth="1"/>
    <col min="6" max="6" width="10.140625" style="39" customWidth="1"/>
    <col min="7" max="7" width="10.28515625" style="39" customWidth="1"/>
    <col min="8" max="8" width="9.7109375" style="39" customWidth="1"/>
    <col min="9" max="9" width="10" style="39" customWidth="1"/>
    <col min="10" max="10" width="9.7109375" style="39" customWidth="1"/>
    <col min="11" max="11" width="6.42578125" style="39" customWidth="1"/>
    <col min="12" max="12" width="10.28515625" style="39" customWidth="1"/>
    <col min="13" max="13" width="9.85546875" style="39" customWidth="1"/>
    <col min="14" max="14" width="10.28515625" style="39" customWidth="1"/>
    <col min="15" max="15" width="9.7109375" style="39" customWidth="1"/>
    <col min="16" max="16" width="10" style="39" customWidth="1"/>
    <col min="17" max="17" width="10.140625" style="39" customWidth="1"/>
    <col min="18" max="18" width="10.28515625" style="39" customWidth="1"/>
    <col min="19" max="19" width="9.7109375" style="39" customWidth="1"/>
    <col min="20" max="20" width="6.42578125" style="39" customWidth="1"/>
    <col min="21" max="21" width="10.140625" style="39" customWidth="1"/>
    <col min="22" max="22" width="9.7109375" style="39" customWidth="1"/>
    <col min="23" max="23" width="10.5703125" style="39" customWidth="1"/>
    <col min="24" max="24" width="9.85546875" style="39" customWidth="1"/>
    <col min="25" max="25" width="10" style="39" customWidth="1"/>
    <col min="26" max="26" width="9" style="39" customWidth="1"/>
    <col min="27" max="27" width="10.7109375" style="39" customWidth="1"/>
    <col min="28" max="28" width="9.85546875" style="39" customWidth="1"/>
    <col min="29" max="16384" width="9.140625" style="39"/>
  </cols>
  <sheetData>
    <row r="1" spans="1:28" ht="64.5" customHeight="1" x14ac:dyDescent="0.2">
      <c r="A1" s="168" t="s">
        <v>52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28" ht="15" customHeight="1" thickBot="1" x14ac:dyDescent="0.25">
      <c r="A2" s="41"/>
      <c r="B2" s="41"/>
      <c r="C2" s="41"/>
      <c r="D2" s="41"/>
      <c r="G2" s="41"/>
      <c r="H2" s="41"/>
    </row>
    <row r="3" spans="1:28" ht="21" customHeight="1" thickBot="1" x14ac:dyDescent="0.25">
      <c r="A3" s="169" t="s">
        <v>37</v>
      </c>
      <c r="B3" s="170"/>
      <c r="C3" s="170"/>
      <c r="D3" s="170"/>
      <c r="E3" s="170"/>
      <c r="F3" s="170"/>
      <c r="G3" s="170"/>
      <c r="H3" s="170"/>
      <c r="I3" s="170"/>
      <c r="J3" s="171"/>
      <c r="K3" s="172" t="s">
        <v>38</v>
      </c>
      <c r="L3" s="173"/>
      <c r="M3" s="173"/>
      <c r="N3" s="173"/>
      <c r="O3" s="173"/>
      <c r="P3" s="173"/>
      <c r="Q3" s="173"/>
      <c r="R3" s="173"/>
      <c r="S3" s="174"/>
      <c r="T3" s="172" t="s">
        <v>48</v>
      </c>
      <c r="U3" s="173"/>
      <c r="V3" s="173"/>
      <c r="W3" s="173"/>
      <c r="X3" s="173"/>
      <c r="Y3" s="173"/>
      <c r="Z3" s="173"/>
      <c r="AA3" s="173"/>
      <c r="AB3" s="174"/>
    </row>
    <row r="4" spans="1:28" ht="15.95" customHeight="1" thickBot="1" x14ac:dyDescent="0.25">
      <c r="A4" s="159" t="s">
        <v>0</v>
      </c>
      <c r="B4" s="159" t="s">
        <v>34</v>
      </c>
      <c r="C4" s="163" t="s">
        <v>35</v>
      </c>
      <c r="D4" s="165"/>
      <c r="E4" s="165"/>
      <c r="F4" s="164"/>
      <c r="G4" s="163" t="s">
        <v>35</v>
      </c>
      <c r="H4" s="165"/>
      <c r="I4" s="165"/>
      <c r="J4" s="164"/>
      <c r="K4" s="159" t="s">
        <v>34</v>
      </c>
      <c r="L4" s="163" t="s">
        <v>35</v>
      </c>
      <c r="M4" s="165"/>
      <c r="N4" s="165"/>
      <c r="O4" s="164"/>
      <c r="P4" s="163" t="s">
        <v>35</v>
      </c>
      <c r="Q4" s="165"/>
      <c r="R4" s="165"/>
      <c r="S4" s="164"/>
      <c r="T4" s="159" t="s">
        <v>34</v>
      </c>
      <c r="U4" s="163" t="s">
        <v>35</v>
      </c>
      <c r="V4" s="165"/>
      <c r="W4" s="165"/>
      <c r="X4" s="164"/>
      <c r="Y4" s="163" t="s">
        <v>35</v>
      </c>
      <c r="Z4" s="165"/>
      <c r="AA4" s="165"/>
      <c r="AB4" s="164"/>
    </row>
    <row r="5" spans="1:28" ht="15.95" customHeight="1" thickBot="1" x14ac:dyDescent="0.25">
      <c r="A5" s="159"/>
      <c r="B5" s="159"/>
      <c r="C5" s="140" t="s">
        <v>7</v>
      </c>
      <c r="D5" s="141"/>
      <c r="E5" s="141"/>
      <c r="F5" s="142"/>
      <c r="G5" s="8"/>
      <c r="H5" s="141" t="s">
        <v>8</v>
      </c>
      <c r="I5" s="141"/>
      <c r="J5" s="58"/>
      <c r="K5" s="159"/>
      <c r="L5" s="140" t="s">
        <v>7</v>
      </c>
      <c r="M5" s="141"/>
      <c r="N5" s="141"/>
      <c r="O5" s="142"/>
      <c r="P5" s="8"/>
      <c r="Q5" s="141" t="s">
        <v>8</v>
      </c>
      <c r="R5" s="141"/>
      <c r="S5" s="58"/>
      <c r="T5" s="159"/>
      <c r="U5" s="140" t="s">
        <v>7</v>
      </c>
      <c r="V5" s="141"/>
      <c r="W5" s="141"/>
      <c r="X5" s="142"/>
      <c r="Y5" s="8"/>
      <c r="Z5" s="141" t="s">
        <v>8</v>
      </c>
      <c r="AA5" s="141"/>
      <c r="AB5" s="58"/>
    </row>
    <row r="6" spans="1:28" ht="15.95" customHeight="1" thickBot="1" x14ac:dyDescent="0.25">
      <c r="A6" s="159"/>
      <c r="B6" s="159"/>
      <c r="C6" s="154" t="s">
        <v>40</v>
      </c>
      <c r="D6" s="155"/>
      <c r="E6" s="154" t="s">
        <v>36</v>
      </c>
      <c r="F6" s="155"/>
      <c r="G6" s="154" t="s">
        <v>40</v>
      </c>
      <c r="H6" s="155"/>
      <c r="I6" s="154" t="s">
        <v>36</v>
      </c>
      <c r="J6" s="155"/>
      <c r="K6" s="159"/>
      <c r="L6" s="154" t="s">
        <v>40</v>
      </c>
      <c r="M6" s="155"/>
      <c r="N6" s="154" t="s">
        <v>36</v>
      </c>
      <c r="O6" s="155"/>
      <c r="P6" s="154" t="s">
        <v>40</v>
      </c>
      <c r="Q6" s="155"/>
      <c r="R6" s="154" t="s">
        <v>36</v>
      </c>
      <c r="S6" s="155"/>
      <c r="T6" s="159"/>
      <c r="U6" s="154" t="s">
        <v>40</v>
      </c>
      <c r="V6" s="155"/>
      <c r="W6" s="154" t="s">
        <v>36</v>
      </c>
      <c r="X6" s="155"/>
      <c r="Y6" s="154" t="s">
        <v>40</v>
      </c>
      <c r="Z6" s="155"/>
      <c r="AA6" s="154" t="s">
        <v>36</v>
      </c>
      <c r="AB6" s="155"/>
    </row>
    <row r="7" spans="1:28" ht="14.1" customHeight="1" thickBot="1" x14ac:dyDescent="0.25">
      <c r="A7" s="160"/>
      <c r="B7" s="160"/>
      <c r="C7" s="8" t="s">
        <v>4</v>
      </c>
      <c r="D7" s="7">
        <v>10500</v>
      </c>
      <c r="E7" s="8" t="s">
        <v>4</v>
      </c>
      <c r="F7" s="7">
        <v>10500</v>
      </c>
      <c r="G7" s="8" t="s">
        <v>4</v>
      </c>
      <c r="H7" s="7">
        <v>10500</v>
      </c>
      <c r="I7" s="8" t="s">
        <v>4</v>
      </c>
      <c r="J7" s="7">
        <v>10500</v>
      </c>
      <c r="K7" s="160"/>
      <c r="L7" s="8" t="s">
        <v>4</v>
      </c>
      <c r="M7" s="7">
        <v>10500</v>
      </c>
      <c r="N7" s="8" t="s">
        <v>4</v>
      </c>
      <c r="O7" s="7">
        <v>10500</v>
      </c>
      <c r="P7" s="8" t="s">
        <v>4</v>
      </c>
      <c r="Q7" s="7">
        <v>10500</v>
      </c>
      <c r="R7" s="8" t="s">
        <v>4</v>
      </c>
      <c r="S7" s="7">
        <v>10500</v>
      </c>
      <c r="T7" s="160"/>
      <c r="U7" s="8" t="s">
        <v>4</v>
      </c>
      <c r="V7" s="7">
        <v>10500</v>
      </c>
      <c r="W7" s="8" t="s">
        <v>4</v>
      </c>
      <c r="X7" s="7">
        <v>10500</v>
      </c>
      <c r="Y7" s="8" t="s">
        <v>4</v>
      </c>
      <c r="Z7" s="7">
        <v>10500</v>
      </c>
      <c r="AA7" s="8" t="s">
        <v>4</v>
      </c>
      <c r="AB7" s="7">
        <v>10500</v>
      </c>
    </row>
    <row r="8" spans="1:28" ht="26.1" customHeight="1" thickBot="1" x14ac:dyDescent="0.25">
      <c r="A8" s="7" t="s">
        <v>10</v>
      </c>
      <c r="B8" s="7" t="s">
        <v>1</v>
      </c>
      <c r="C8" s="30" t="s">
        <v>6</v>
      </c>
      <c r="D8" s="31" t="s">
        <v>5</v>
      </c>
      <c r="E8" s="30" t="s">
        <v>6</v>
      </c>
      <c r="F8" s="31" t="s">
        <v>5</v>
      </c>
      <c r="G8" s="30" t="s">
        <v>6</v>
      </c>
      <c r="H8" s="31" t="s">
        <v>5</v>
      </c>
      <c r="I8" s="30" t="s">
        <v>6</v>
      </c>
      <c r="J8" s="31" t="s">
        <v>5</v>
      </c>
      <c r="K8" s="7" t="s">
        <v>1</v>
      </c>
      <c r="L8" s="30" t="s">
        <v>6</v>
      </c>
      <c r="M8" s="31" t="s">
        <v>5</v>
      </c>
      <c r="N8" s="30" t="s">
        <v>6</v>
      </c>
      <c r="O8" s="31" t="s">
        <v>5</v>
      </c>
      <c r="P8" s="30" t="s">
        <v>6</v>
      </c>
      <c r="Q8" s="31" t="s">
        <v>5</v>
      </c>
      <c r="R8" s="30" t="s">
        <v>6</v>
      </c>
      <c r="S8" s="31" t="s">
        <v>5</v>
      </c>
      <c r="T8" s="7" t="s">
        <v>1</v>
      </c>
      <c r="U8" s="30" t="s">
        <v>6</v>
      </c>
      <c r="V8" s="31" t="s">
        <v>5</v>
      </c>
      <c r="W8" s="30" t="s">
        <v>6</v>
      </c>
      <c r="X8" s="31" t="s">
        <v>5</v>
      </c>
      <c r="Y8" s="30" t="s">
        <v>6</v>
      </c>
      <c r="Z8" s="31" t="s">
        <v>5</v>
      </c>
      <c r="AA8" s="30" t="s">
        <v>6</v>
      </c>
      <c r="AB8" s="31" t="s">
        <v>5</v>
      </c>
    </row>
    <row r="9" spans="1:28" ht="14.1" customHeight="1" x14ac:dyDescent="0.2">
      <c r="A9" s="32">
        <v>0</v>
      </c>
      <c r="B9" s="48">
        <v>25</v>
      </c>
      <c r="C9" s="52">
        <v>1.66</v>
      </c>
      <c r="D9" s="33" t="s">
        <v>9</v>
      </c>
      <c r="E9" s="52">
        <v>8482.42</v>
      </c>
      <c r="F9" s="33" t="s">
        <v>9</v>
      </c>
      <c r="G9" s="52">
        <v>3155.98</v>
      </c>
      <c r="H9" s="33" t="s">
        <v>9</v>
      </c>
      <c r="I9" s="52">
        <v>3289.06</v>
      </c>
      <c r="J9" s="33" t="s">
        <v>9</v>
      </c>
      <c r="K9" s="48">
        <v>45</v>
      </c>
      <c r="L9" s="52">
        <v>2.95</v>
      </c>
      <c r="M9" s="33" t="s">
        <v>9</v>
      </c>
      <c r="N9" s="52">
        <v>8551.92</v>
      </c>
      <c r="O9" s="33" t="s">
        <v>9</v>
      </c>
      <c r="P9" s="52">
        <v>2732.72</v>
      </c>
      <c r="Q9" s="33" t="s">
        <v>9</v>
      </c>
      <c r="R9" s="52">
        <v>4017.38</v>
      </c>
      <c r="S9" s="33" t="s">
        <v>9</v>
      </c>
      <c r="T9" s="48">
        <v>28</v>
      </c>
      <c r="U9" s="52">
        <v>3.67</v>
      </c>
      <c r="V9" s="33" t="s">
        <v>9</v>
      </c>
      <c r="W9" s="52">
        <v>7228.66</v>
      </c>
      <c r="X9" s="33" t="s">
        <v>9</v>
      </c>
      <c r="Y9" s="52">
        <v>1149.5</v>
      </c>
      <c r="Z9" s="33" t="s">
        <v>9</v>
      </c>
      <c r="AA9" s="52">
        <v>7225.28</v>
      </c>
      <c r="AB9" s="33" t="s">
        <v>9</v>
      </c>
    </row>
    <row r="10" spans="1:28" ht="14.1" customHeight="1" x14ac:dyDescent="0.2">
      <c r="A10" s="1">
        <v>4.1666666666666664E-2</v>
      </c>
      <c r="B10" s="46">
        <v>24</v>
      </c>
      <c r="C10" s="52">
        <v>1.66</v>
      </c>
      <c r="D10" s="16">
        <f t="shared" ref="D10:D33" si="0">(C10-C9)*D$7</f>
        <v>0</v>
      </c>
      <c r="E10" s="52">
        <v>8482.51</v>
      </c>
      <c r="F10" s="16">
        <f t="shared" ref="F10:F33" si="1">(E10-E9)*F$7</f>
        <v>945.00000000152795</v>
      </c>
      <c r="G10" s="52">
        <v>3155.98</v>
      </c>
      <c r="H10" s="16">
        <f t="shared" ref="H10:H33" si="2">(G10-G9)*H$7</f>
        <v>0</v>
      </c>
      <c r="I10" s="52">
        <v>3289.11</v>
      </c>
      <c r="J10" s="16">
        <f t="shared" ref="J10:J33" si="3">(I10-I9)*J$7</f>
        <v>525.00000000190994</v>
      </c>
      <c r="K10" s="46">
        <v>52</v>
      </c>
      <c r="L10" s="52">
        <v>2.95</v>
      </c>
      <c r="M10" s="16">
        <f>(L10-L9)*M$7</f>
        <v>0</v>
      </c>
      <c r="N10" s="52">
        <v>8552.0499999999993</v>
      </c>
      <c r="O10" s="16">
        <f>(N10-N9)*O$7</f>
        <v>1364.9999999915963</v>
      </c>
      <c r="P10" s="52">
        <v>2732.72</v>
      </c>
      <c r="Q10" s="16">
        <f t="shared" ref="Q10:Q33" si="4">(P10-P9)*Q$7</f>
        <v>0</v>
      </c>
      <c r="R10" s="52">
        <v>4017.55</v>
      </c>
      <c r="S10" s="16">
        <f t="shared" ref="S10:S33" si="5">(R10-R9)*S$7</f>
        <v>1785.000000000764</v>
      </c>
      <c r="T10" s="46">
        <v>28</v>
      </c>
      <c r="U10" s="52">
        <v>3.67</v>
      </c>
      <c r="V10" s="16">
        <f t="shared" ref="V10:V33" si="6">(U10-U9)*V$7</f>
        <v>0</v>
      </c>
      <c r="W10" s="52">
        <v>7228.78</v>
      </c>
      <c r="X10" s="16">
        <f t="shared" ref="X10:X33" si="7">(W10-W9)*X$7</f>
        <v>1259.999999998854</v>
      </c>
      <c r="Y10" s="52">
        <v>1149.5</v>
      </c>
      <c r="Z10" s="16">
        <f t="shared" ref="Z10:Z33" si="8">(Y10-Y9)*Z$7</f>
        <v>0</v>
      </c>
      <c r="AA10" s="52">
        <v>7225.32</v>
      </c>
      <c r="AB10" s="16">
        <f t="shared" ref="AB10:AB33" si="9">(AA10-AA9)*AB$7</f>
        <v>419.99999999961801</v>
      </c>
    </row>
    <row r="11" spans="1:28" ht="14.1" customHeight="1" x14ac:dyDescent="0.2">
      <c r="A11" s="1">
        <v>8.3333333333333301E-2</v>
      </c>
      <c r="B11" s="46">
        <v>26</v>
      </c>
      <c r="C11" s="52">
        <v>1.66</v>
      </c>
      <c r="D11" s="16">
        <f t="shared" si="0"/>
        <v>0</v>
      </c>
      <c r="E11" s="52">
        <v>8482.61</v>
      </c>
      <c r="F11" s="16">
        <f t="shared" si="1"/>
        <v>1050.0000000038199</v>
      </c>
      <c r="G11" s="52">
        <v>3155.98</v>
      </c>
      <c r="H11" s="16">
        <f t="shared" si="2"/>
        <v>0</v>
      </c>
      <c r="I11" s="52">
        <v>3289.1600000000003</v>
      </c>
      <c r="J11" s="16">
        <f t="shared" si="3"/>
        <v>525.00000000190994</v>
      </c>
      <c r="K11" s="46">
        <v>52</v>
      </c>
      <c r="L11" s="52">
        <v>2.95</v>
      </c>
      <c r="M11" s="16">
        <f t="shared" ref="M11:O33" si="10">(L11-L10)*M$7</f>
        <v>0</v>
      </c>
      <c r="N11" s="52">
        <v>8552.1799999999985</v>
      </c>
      <c r="O11" s="16">
        <f t="shared" si="10"/>
        <v>1364.9999999915963</v>
      </c>
      <c r="P11" s="52">
        <v>2732.72</v>
      </c>
      <c r="Q11" s="16">
        <f t="shared" si="4"/>
        <v>0</v>
      </c>
      <c r="R11" s="52">
        <v>4017.7200000000003</v>
      </c>
      <c r="S11" s="16">
        <f t="shared" si="5"/>
        <v>1785.000000000764</v>
      </c>
      <c r="T11" s="46">
        <v>29</v>
      </c>
      <c r="U11" s="52">
        <v>3.67</v>
      </c>
      <c r="V11" s="16">
        <f t="shared" si="6"/>
        <v>0</v>
      </c>
      <c r="W11" s="52">
        <v>7228.9</v>
      </c>
      <c r="X11" s="16">
        <f t="shared" si="7"/>
        <v>1259.999999998854</v>
      </c>
      <c r="Y11" s="52">
        <v>1149.5</v>
      </c>
      <c r="Z11" s="16">
        <f t="shared" si="8"/>
        <v>0</v>
      </c>
      <c r="AA11" s="52">
        <v>7225.37</v>
      </c>
      <c r="AB11" s="16">
        <f t="shared" si="9"/>
        <v>525.00000000190994</v>
      </c>
    </row>
    <row r="12" spans="1:28" x14ac:dyDescent="0.2">
      <c r="A12" s="1">
        <v>0.125</v>
      </c>
      <c r="B12" s="46">
        <v>24</v>
      </c>
      <c r="C12" s="52">
        <v>1.66</v>
      </c>
      <c r="D12" s="16">
        <f t="shared" si="0"/>
        <v>0</v>
      </c>
      <c r="E12" s="52">
        <v>8482.7000000000007</v>
      </c>
      <c r="F12" s="16">
        <f t="shared" si="1"/>
        <v>945.00000000152795</v>
      </c>
      <c r="G12" s="52">
        <v>3155.98</v>
      </c>
      <c r="H12" s="16">
        <f t="shared" si="2"/>
        <v>0</v>
      </c>
      <c r="I12" s="52">
        <v>3289.2100000000005</v>
      </c>
      <c r="J12" s="16">
        <f t="shared" si="3"/>
        <v>525.00000000190994</v>
      </c>
      <c r="K12" s="46">
        <v>52</v>
      </c>
      <c r="L12" s="52">
        <v>2.95</v>
      </c>
      <c r="M12" s="16">
        <f t="shared" si="10"/>
        <v>0</v>
      </c>
      <c r="N12" s="52">
        <v>8552.3099999999977</v>
      </c>
      <c r="O12" s="16">
        <f t="shared" si="10"/>
        <v>1364.9999999915963</v>
      </c>
      <c r="P12" s="52">
        <v>2732.72</v>
      </c>
      <c r="Q12" s="16">
        <f t="shared" si="4"/>
        <v>0</v>
      </c>
      <c r="R12" s="52">
        <v>4017.8900000000003</v>
      </c>
      <c r="S12" s="16">
        <f t="shared" si="5"/>
        <v>1785.000000000764</v>
      </c>
      <c r="T12" s="46">
        <v>29</v>
      </c>
      <c r="U12" s="52">
        <v>3.67</v>
      </c>
      <c r="V12" s="16">
        <f t="shared" si="6"/>
        <v>0</v>
      </c>
      <c r="W12" s="52">
        <v>7229.0199999999995</v>
      </c>
      <c r="X12" s="16">
        <f t="shared" si="7"/>
        <v>1259.999999998854</v>
      </c>
      <c r="Y12" s="52">
        <v>1149.5</v>
      </c>
      <c r="Z12" s="16">
        <f t="shared" si="8"/>
        <v>0</v>
      </c>
      <c r="AA12" s="52">
        <v>7225.42</v>
      </c>
      <c r="AB12" s="16">
        <f t="shared" si="9"/>
        <v>525.00000000190994</v>
      </c>
    </row>
    <row r="13" spans="1:28" s="115" customFormat="1" ht="14.1" customHeight="1" x14ac:dyDescent="0.2">
      <c r="A13" s="110">
        <v>0.16666666666666699</v>
      </c>
      <c r="B13" s="131">
        <v>26</v>
      </c>
      <c r="C13" s="118">
        <v>1.66</v>
      </c>
      <c r="D13" s="108">
        <f t="shared" si="0"/>
        <v>0</v>
      </c>
      <c r="E13" s="118">
        <v>8482.8000000000011</v>
      </c>
      <c r="F13" s="108">
        <f t="shared" si="1"/>
        <v>1050.0000000038199</v>
      </c>
      <c r="G13" s="118">
        <v>3155.98</v>
      </c>
      <c r="H13" s="108">
        <f t="shared" si="2"/>
        <v>0</v>
      </c>
      <c r="I13" s="118">
        <v>3289.2600000000007</v>
      </c>
      <c r="J13" s="108">
        <f t="shared" si="3"/>
        <v>525.00000000190994</v>
      </c>
      <c r="K13" s="131">
        <v>50</v>
      </c>
      <c r="L13" s="118">
        <v>2.95</v>
      </c>
      <c r="M13" s="108">
        <f t="shared" si="10"/>
        <v>0</v>
      </c>
      <c r="N13" s="118">
        <v>8552.4299999999985</v>
      </c>
      <c r="O13" s="108">
        <f t="shared" si="10"/>
        <v>1260.0000000084037</v>
      </c>
      <c r="P13" s="118">
        <v>2732.72</v>
      </c>
      <c r="Q13" s="108">
        <f t="shared" si="4"/>
        <v>0</v>
      </c>
      <c r="R13" s="118">
        <v>4018.0600000000004</v>
      </c>
      <c r="S13" s="108">
        <f t="shared" si="5"/>
        <v>1785.000000000764</v>
      </c>
      <c r="T13" s="131">
        <v>29</v>
      </c>
      <c r="U13" s="118">
        <v>3.67</v>
      </c>
      <c r="V13" s="108">
        <f t="shared" si="6"/>
        <v>0</v>
      </c>
      <c r="W13" s="118">
        <v>7229.1399999999994</v>
      </c>
      <c r="X13" s="108">
        <f t="shared" si="7"/>
        <v>1259.999999998854</v>
      </c>
      <c r="Y13" s="118">
        <v>1149.5</v>
      </c>
      <c r="Z13" s="108">
        <f t="shared" si="8"/>
        <v>0</v>
      </c>
      <c r="AA13" s="118">
        <v>7225.47</v>
      </c>
      <c r="AB13" s="108">
        <f t="shared" si="9"/>
        <v>525.00000000190994</v>
      </c>
    </row>
    <row r="14" spans="1:28" ht="14.1" customHeight="1" x14ac:dyDescent="0.2">
      <c r="A14" s="1">
        <v>0.20833333333333301</v>
      </c>
      <c r="B14" s="46">
        <v>24</v>
      </c>
      <c r="C14" s="52">
        <v>1.66</v>
      </c>
      <c r="D14" s="16">
        <f t="shared" si="0"/>
        <v>0</v>
      </c>
      <c r="E14" s="52">
        <v>8482.8900000000012</v>
      </c>
      <c r="F14" s="16">
        <f t="shared" si="1"/>
        <v>945.00000000152795</v>
      </c>
      <c r="G14" s="52">
        <v>3155.98</v>
      </c>
      <c r="H14" s="16">
        <f t="shared" si="2"/>
        <v>0</v>
      </c>
      <c r="I14" s="52">
        <v>3289.3100000000009</v>
      </c>
      <c r="J14" s="16">
        <f t="shared" si="3"/>
        <v>525.00000000190994</v>
      </c>
      <c r="K14" s="46">
        <v>52</v>
      </c>
      <c r="L14" s="52">
        <v>2.95</v>
      </c>
      <c r="M14" s="16">
        <f t="shared" si="10"/>
        <v>0</v>
      </c>
      <c r="N14" s="52">
        <v>8552.5599999999977</v>
      </c>
      <c r="O14" s="16">
        <f t="shared" si="10"/>
        <v>1364.9999999915963</v>
      </c>
      <c r="P14" s="52">
        <v>2732.72</v>
      </c>
      <c r="Q14" s="16">
        <f t="shared" si="4"/>
        <v>0</v>
      </c>
      <c r="R14" s="52">
        <v>4018.2300000000005</v>
      </c>
      <c r="S14" s="16">
        <f t="shared" si="5"/>
        <v>1785.000000000764</v>
      </c>
      <c r="T14" s="46">
        <v>29</v>
      </c>
      <c r="U14" s="52">
        <v>3.67</v>
      </c>
      <c r="V14" s="16">
        <f t="shared" si="6"/>
        <v>0</v>
      </c>
      <c r="W14" s="52">
        <v>7229.2699999999995</v>
      </c>
      <c r="X14" s="16">
        <f t="shared" si="7"/>
        <v>1365.000000001146</v>
      </c>
      <c r="Y14" s="52">
        <v>1149.5</v>
      </c>
      <c r="Z14" s="16">
        <f t="shared" si="8"/>
        <v>0</v>
      </c>
      <c r="AA14" s="52">
        <v>7225.51</v>
      </c>
      <c r="AB14" s="16">
        <f t="shared" si="9"/>
        <v>419.99999999961801</v>
      </c>
    </row>
    <row r="15" spans="1:28" ht="14.1" customHeight="1" x14ac:dyDescent="0.2">
      <c r="A15" s="1">
        <v>0.25</v>
      </c>
      <c r="B15" s="46">
        <v>28</v>
      </c>
      <c r="C15" s="52">
        <v>1.66</v>
      </c>
      <c r="D15" s="16">
        <f t="shared" si="0"/>
        <v>0</v>
      </c>
      <c r="E15" s="52">
        <v>8483.0000000000018</v>
      </c>
      <c r="F15" s="16">
        <f t="shared" si="1"/>
        <v>1155.0000000061118</v>
      </c>
      <c r="G15" s="52">
        <v>3155.98</v>
      </c>
      <c r="H15" s="16">
        <f t="shared" si="2"/>
        <v>0</v>
      </c>
      <c r="I15" s="52">
        <v>3289.360000000001</v>
      </c>
      <c r="J15" s="16">
        <f t="shared" si="3"/>
        <v>525.00000000190994</v>
      </c>
      <c r="K15" s="46">
        <v>52</v>
      </c>
      <c r="L15" s="52">
        <v>2.95</v>
      </c>
      <c r="M15" s="16">
        <f t="shared" si="10"/>
        <v>0</v>
      </c>
      <c r="N15" s="52">
        <v>8552.6899999999969</v>
      </c>
      <c r="O15" s="16">
        <f t="shared" si="10"/>
        <v>1364.9999999915963</v>
      </c>
      <c r="P15" s="52">
        <v>2732.72</v>
      </c>
      <c r="Q15" s="16">
        <f t="shared" si="4"/>
        <v>0</v>
      </c>
      <c r="R15" s="52">
        <v>4018.4000000000005</v>
      </c>
      <c r="S15" s="16">
        <f t="shared" si="5"/>
        <v>1785.000000000764</v>
      </c>
      <c r="T15" s="46">
        <v>29</v>
      </c>
      <c r="U15" s="52">
        <v>3.67</v>
      </c>
      <c r="V15" s="16">
        <f t="shared" si="6"/>
        <v>0</v>
      </c>
      <c r="W15" s="52">
        <v>7229.4</v>
      </c>
      <c r="X15" s="16">
        <f t="shared" si="7"/>
        <v>1365.000000001146</v>
      </c>
      <c r="Y15" s="52">
        <v>1149.5</v>
      </c>
      <c r="Z15" s="16">
        <f t="shared" si="8"/>
        <v>0</v>
      </c>
      <c r="AA15" s="52">
        <v>7225.55</v>
      </c>
      <c r="AB15" s="16">
        <f t="shared" si="9"/>
        <v>419.99999999961801</v>
      </c>
    </row>
    <row r="16" spans="1:28" ht="14.1" customHeight="1" x14ac:dyDescent="0.2">
      <c r="A16" s="1">
        <v>0.29166666666666702</v>
      </c>
      <c r="B16" s="46">
        <v>33</v>
      </c>
      <c r="C16" s="52">
        <v>1.66</v>
      </c>
      <c r="D16" s="16">
        <f t="shared" si="0"/>
        <v>0</v>
      </c>
      <c r="E16" s="52">
        <v>8483.130000000001</v>
      </c>
      <c r="F16" s="16">
        <f t="shared" si="1"/>
        <v>1364.9999999915963</v>
      </c>
      <c r="G16" s="52">
        <v>3155.98</v>
      </c>
      <c r="H16" s="16">
        <f t="shared" si="2"/>
        <v>0</v>
      </c>
      <c r="I16" s="52">
        <v>3289.420000000001</v>
      </c>
      <c r="J16" s="16">
        <f t="shared" si="3"/>
        <v>629.99999999942702</v>
      </c>
      <c r="K16" s="46">
        <v>55</v>
      </c>
      <c r="L16" s="52">
        <v>2.95</v>
      </c>
      <c r="M16" s="16">
        <f t="shared" si="10"/>
        <v>0</v>
      </c>
      <c r="N16" s="52">
        <v>8552.8299999999963</v>
      </c>
      <c r="O16" s="16">
        <f t="shared" si="10"/>
        <v>1469.9999999938882</v>
      </c>
      <c r="P16" s="52">
        <v>2732.72</v>
      </c>
      <c r="Q16" s="16">
        <f t="shared" si="4"/>
        <v>0</v>
      </c>
      <c r="R16" s="52">
        <v>4018.5800000000004</v>
      </c>
      <c r="S16" s="16">
        <f t="shared" si="5"/>
        <v>1889.9999999982811</v>
      </c>
      <c r="T16" s="46">
        <v>36</v>
      </c>
      <c r="U16" s="52">
        <v>3.67</v>
      </c>
      <c r="V16" s="16">
        <f t="shared" si="6"/>
        <v>0</v>
      </c>
      <c r="W16" s="52">
        <v>7229.5499999999993</v>
      </c>
      <c r="X16" s="16">
        <f t="shared" si="7"/>
        <v>1574.9999999961801</v>
      </c>
      <c r="Y16" s="52">
        <v>1149.5</v>
      </c>
      <c r="Z16" s="16">
        <f t="shared" si="8"/>
        <v>0</v>
      </c>
      <c r="AA16" s="52">
        <v>7225.6100000000006</v>
      </c>
      <c r="AB16" s="16">
        <f t="shared" si="9"/>
        <v>630.00000000420187</v>
      </c>
    </row>
    <row r="17" spans="1:28" ht="14.1" customHeight="1" x14ac:dyDescent="0.2">
      <c r="A17" s="1">
        <v>0.33333333333333298</v>
      </c>
      <c r="B17" s="46">
        <v>35</v>
      </c>
      <c r="C17" s="52">
        <v>1.66</v>
      </c>
      <c r="D17" s="16">
        <f t="shared" si="0"/>
        <v>0</v>
      </c>
      <c r="E17" s="52">
        <v>8483.27</v>
      </c>
      <c r="F17" s="16">
        <f t="shared" si="1"/>
        <v>1469.9999999938882</v>
      </c>
      <c r="G17" s="52">
        <v>3155.98</v>
      </c>
      <c r="H17" s="16">
        <f t="shared" si="2"/>
        <v>0</v>
      </c>
      <c r="I17" s="52">
        <v>3289.4800000000009</v>
      </c>
      <c r="J17" s="16">
        <f t="shared" si="3"/>
        <v>629.99999999942702</v>
      </c>
      <c r="K17" s="46">
        <v>49</v>
      </c>
      <c r="L17" s="52">
        <v>2.95</v>
      </c>
      <c r="M17" s="16">
        <f t="shared" si="10"/>
        <v>0</v>
      </c>
      <c r="N17" s="52">
        <v>8552.9499999999971</v>
      </c>
      <c r="O17" s="16">
        <f t="shared" si="10"/>
        <v>1260.0000000084037</v>
      </c>
      <c r="P17" s="52">
        <v>2732.72</v>
      </c>
      <c r="Q17" s="16">
        <f t="shared" si="4"/>
        <v>0</v>
      </c>
      <c r="R17" s="52">
        <v>4018.7400000000002</v>
      </c>
      <c r="S17" s="16">
        <f t="shared" si="5"/>
        <v>1679.999999998472</v>
      </c>
      <c r="T17" s="46">
        <v>33</v>
      </c>
      <c r="U17" s="52">
        <v>3.67</v>
      </c>
      <c r="V17" s="16">
        <f t="shared" si="6"/>
        <v>0</v>
      </c>
      <c r="W17" s="52">
        <v>7229.6799999999994</v>
      </c>
      <c r="X17" s="16">
        <f t="shared" si="7"/>
        <v>1365.000000001146</v>
      </c>
      <c r="Y17" s="52">
        <v>1149.5</v>
      </c>
      <c r="Z17" s="16">
        <f t="shared" si="8"/>
        <v>0</v>
      </c>
      <c r="AA17" s="52">
        <v>7225.670000000001</v>
      </c>
      <c r="AB17" s="16">
        <f t="shared" si="9"/>
        <v>630.00000000420187</v>
      </c>
    </row>
    <row r="18" spans="1:28" s="83" customFormat="1" ht="14.1" customHeight="1" x14ac:dyDescent="0.2">
      <c r="A18" s="79">
        <v>0.375</v>
      </c>
      <c r="B18" s="84">
        <v>47</v>
      </c>
      <c r="C18" s="52">
        <v>1.66</v>
      </c>
      <c r="D18" s="16">
        <f t="shared" si="0"/>
        <v>0</v>
      </c>
      <c r="E18" s="78">
        <v>8483.44</v>
      </c>
      <c r="F18" s="16">
        <f t="shared" si="1"/>
        <v>1785.000000000764</v>
      </c>
      <c r="G18" s="52">
        <v>3155.98</v>
      </c>
      <c r="H18" s="16">
        <f t="shared" si="2"/>
        <v>0</v>
      </c>
      <c r="I18" s="78">
        <v>3289.5800000000008</v>
      </c>
      <c r="J18" s="16">
        <f t="shared" si="3"/>
        <v>1049.999999999045</v>
      </c>
      <c r="K18" s="84">
        <v>42</v>
      </c>
      <c r="L18" s="52">
        <v>2.95</v>
      </c>
      <c r="M18" s="16">
        <f t="shared" si="10"/>
        <v>0</v>
      </c>
      <c r="N18" s="78">
        <v>8553.0699999999979</v>
      </c>
      <c r="O18" s="16">
        <f t="shared" si="10"/>
        <v>1260.0000000084037</v>
      </c>
      <c r="P18" s="52">
        <v>2732.72</v>
      </c>
      <c r="Q18" s="16">
        <f t="shared" si="4"/>
        <v>0</v>
      </c>
      <c r="R18" s="78">
        <v>4018.86</v>
      </c>
      <c r="S18" s="16">
        <f t="shared" si="5"/>
        <v>1259.999999998854</v>
      </c>
      <c r="T18" s="84">
        <v>43</v>
      </c>
      <c r="U18" s="52">
        <v>3.67</v>
      </c>
      <c r="V18" s="16">
        <f t="shared" si="6"/>
        <v>0</v>
      </c>
      <c r="W18" s="78">
        <v>7229.8399999999992</v>
      </c>
      <c r="X18" s="16">
        <f t="shared" si="7"/>
        <v>1679.999999998472</v>
      </c>
      <c r="Y18" s="52">
        <v>1149.5</v>
      </c>
      <c r="Z18" s="16">
        <f t="shared" si="8"/>
        <v>0</v>
      </c>
      <c r="AA18" s="78">
        <v>7225.7600000000011</v>
      </c>
      <c r="AB18" s="16">
        <f t="shared" si="9"/>
        <v>945.00000000152795</v>
      </c>
    </row>
    <row r="19" spans="1:28" s="115" customFormat="1" ht="14.1" customHeight="1" x14ac:dyDescent="0.2">
      <c r="A19" s="110">
        <v>0.41666666666666702</v>
      </c>
      <c r="B19" s="131">
        <v>52</v>
      </c>
      <c r="C19" s="118">
        <v>1.66</v>
      </c>
      <c r="D19" s="108">
        <f t="shared" si="0"/>
        <v>0</v>
      </c>
      <c r="E19" s="118">
        <v>8483.6200000000008</v>
      </c>
      <c r="F19" s="108">
        <f t="shared" si="1"/>
        <v>1890.0000000030559</v>
      </c>
      <c r="G19" s="118">
        <v>3155.98</v>
      </c>
      <c r="H19" s="108">
        <f t="shared" si="2"/>
        <v>0</v>
      </c>
      <c r="I19" s="118">
        <v>3289.7000000000007</v>
      </c>
      <c r="J19" s="108">
        <f t="shared" si="3"/>
        <v>1259.999999998854</v>
      </c>
      <c r="K19" s="131">
        <v>50</v>
      </c>
      <c r="L19" s="118">
        <v>2.95</v>
      </c>
      <c r="M19" s="108">
        <f t="shared" si="10"/>
        <v>0</v>
      </c>
      <c r="N19" s="118">
        <v>8553.1999999999971</v>
      </c>
      <c r="O19" s="108">
        <f t="shared" si="10"/>
        <v>1364.9999999915963</v>
      </c>
      <c r="P19" s="118">
        <v>2732.72</v>
      </c>
      <c r="Q19" s="108">
        <f t="shared" si="4"/>
        <v>0</v>
      </c>
      <c r="R19" s="118">
        <v>4019.02</v>
      </c>
      <c r="S19" s="108">
        <f t="shared" si="5"/>
        <v>1679.999999998472</v>
      </c>
      <c r="T19" s="131">
        <v>47</v>
      </c>
      <c r="U19" s="118">
        <v>3.67</v>
      </c>
      <c r="V19" s="108">
        <f t="shared" si="6"/>
        <v>0</v>
      </c>
      <c r="W19" s="118">
        <v>7230.0099999999993</v>
      </c>
      <c r="X19" s="108">
        <f t="shared" si="7"/>
        <v>1785.000000000764</v>
      </c>
      <c r="Y19" s="118">
        <v>1149.5</v>
      </c>
      <c r="Z19" s="108">
        <f t="shared" si="8"/>
        <v>0</v>
      </c>
      <c r="AA19" s="118">
        <v>7225.8600000000015</v>
      </c>
      <c r="AB19" s="108">
        <f t="shared" si="9"/>
        <v>1050.0000000038199</v>
      </c>
    </row>
    <row r="20" spans="1:28" ht="14.1" customHeight="1" x14ac:dyDescent="0.2">
      <c r="A20" s="1">
        <v>0.45833333333333298</v>
      </c>
      <c r="B20" s="46">
        <v>49</v>
      </c>
      <c r="C20" s="52">
        <v>1.66</v>
      </c>
      <c r="D20" s="16">
        <f t="shared" si="0"/>
        <v>0</v>
      </c>
      <c r="E20" s="52">
        <v>8483.7900000000009</v>
      </c>
      <c r="F20" s="16">
        <f t="shared" si="1"/>
        <v>1785.000000000764</v>
      </c>
      <c r="G20" s="52">
        <v>3155.98</v>
      </c>
      <c r="H20" s="16">
        <f t="shared" si="2"/>
        <v>0</v>
      </c>
      <c r="I20" s="52">
        <v>3289.8100000000009</v>
      </c>
      <c r="J20" s="16">
        <f t="shared" si="3"/>
        <v>1155.000000001337</v>
      </c>
      <c r="K20" s="46">
        <v>54</v>
      </c>
      <c r="L20" s="52">
        <v>2.95</v>
      </c>
      <c r="M20" s="16">
        <f t="shared" si="10"/>
        <v>0</v>
      </c>
      <c r="N20" s="52">
        <v>8553.3399999999965</v>
      </c>
      <c r="O20" s="16">
        <f t="shared" si="10"/>
        <v>1469.9999999938882</v>
      </c>
      <c r="P20" s="52">
        <v>2732.72</v>
      </c>
      <c r="Q20" s="16">
        <f t="shared" si="4"/>
        <v>0</v>
      </c>
      <c r="R20" s="52">
        <v>4019.19</v>
      </c>
      <c r="S20" s="16">
        <f t="shared" si="5"/>
        <v>1785.000000000764</v>
      </c>
      <c r="T20" s="46">
        <v>45</v>
      </c>
      <c r="U20" s="52">
        <v>3.67</v>
      </c>
      <c r="V20" s="16">
        <f t="shared" si="6"/>
        <v>0</v>
      </c>
      <c r="W20" s="52">
        <v>7230.1699999999992</v>
      </c>
      <c r="X20" s="16">
        <f t="shared" si="7"/>
        <v>1679.999999998472</v>
      </c>
      <c r="Y20" s="52">
        <v>1149.5</v>
      </c>
      <c r="Z20" s="16">
        <f t="shared" si="8"/>
        <v>0</v>
      </c>
      <c r="AA20" s="52">
        <v>7225.9600000000019</v>
      </c>
      <c r="AB20" s="16">
        <f t="shared" si="9"/>
        <v>1050.0000000038199</v>
      </c>
    </row>
    <row r="21" spans="1:28" ht="14.1" customHeight="1" x14ac:dyDescent="0.2">
      <c r="A21" s="1">
        <v>0.5</v>
      </c>
      <c r="B21" s="46">
        <v>45</v>
      </c>
      <c r="C21" s="52">
        <v>1.66</v>
      </c>
      <c r="D21" s="16">
        <f t="shared" si="0"/>
        <v>0</v>
      </c>
      <c r="E21" s="52">
        <v>8483.9500000000007</v>
      </c>
      <c r="F21" s="16">
        <f t="shared" si="1"/>
        <v>1679.999999998472</v>
      </c>
      <c r="G21" s="52">
        <v>3155.98</v>
      </c>
      <c r="H21" s="16">
        <f t="shared" si="2"/>
        <v>0</v>
      </c>
      <c r="I21" s="52">
        <v>3289.9100000000008</v>
      </c>
      <c r="J21" s="16">
        <f t="shared" si="3"/>
        <v>1049.999999999045</v>
      </c>
      <c r="K21" s="46">
        <v>55</v>
      </c>
      <c r="L21" s="52">
        <v>2.95</v>
      </c>
      <c r="M21" s="16">
        <f t="shared" si="10"/>
        <v>0</v>
      </c>
      <c r="N21" s="52">
        <v>8553.4799999999959</v>
      </c>
      <c r="O21" s="16">
        <f t="shared" si="10"/>
        <v>1469.9999999938882</v>
      </c>
      <c r="P21" s="52">
        <v>2732.72</v>
      </c>
      <c r="Q21" s="16">
        <f t="shared" si="4"/>
        <v>0</v>
      </c>
      <c r="R21" s="52">
        <v>4019.37</v>
      </c>
      <c r="S21" s="16">
        <f t="shared" si="5"/>
        <v>1889.9999999982811</v>
      </c>
      <c r="T21" s="46">
        <v>43</v>
      </c>
      <c r="U21" s="52">
        <v>3.67</v>
      </c>
      <c r="V21" s="16">
        <f t="shared" si="6"/>
        <v>0</v>
      </c>
      <c r="W21" s="52">
        <v>7230.329999999999</v>
      </c>
      <c r="X21" s="16">
        <f t="shared" si="7"/>
        <v>1679.999999998472</v>
      </c>
      <c r="Y21" s="52">
        <v>1149.5</v>
      </c>
      <c r="Z21" s="16">
        <f t="shared" si="8"/>
        <v>0</v>
      </c>
      <c r="AA21" s="52">
        <v>7226.050000000002</v>
      </c>
      <c r="AB21" s="16">
        <f t="shared" si="9"/>
        <v>945.00000000152795</v>
      </c>
    </row>
    <row r="22" spans="1:28" ht="14.1" customHeight="1" x14ac:dyDescent="0.2">
      <c r="A22" s="1">
        <v>0.54166666666666696</v>
      </c>
      <c r="B22" s="46">
        <v>31</v>
      </c>
      <c r="C22" s="52">
        <v>1.66</v>
      </c>
      <c r="D22" s="16">
        <f t="shared" si="0"/>
        <v>0</v>
      </c>
      <c r="E22" s="52">
        <v>8484.0700000000015</v>
      </c>
      <c r="F22" s="16">
        <f t="shared" si="1"/>
        <v>1260.0000000084037</v>
      </c>
      <c r="G22" s="52">
        <v>3155.98</v>
      </c>
      <c r="H22" s="16">
        <f t="shared" si="2"/>
        <v>0</v>
      </c>
      <c r="I22" s="52">
        <v>3289.9700000000007</v>
      </c>
      <c r="J22" s="16">
        <f t="shared" si="3"/>
        <v>629.99999999942702</v>
      </c>
      <c r="K22" s="46">
        <v>47</v>
      </c>
      <c r="L22" s="52">
        <v>2.95</v>
      </c>
      <c r="M22" s="16">
        <f t="shared" si="10"/>
        <v>0</v>
      </c>
      <c r="N22" s="52">
        <v>8553.6099999999951</v>
      </c>
      <c r="O22" s="16">
        <f t="shared" si="10"/>
        <v>1364.9999999915963</v>
      </c>
      <c r="P22" s="52">
        <v>2732.72</v>
      </c>
      <c r="Q22" s="16">
        <f t="shared" si="4"/>
        <v>0</v>
      </c>
      <c r="R22" s="52">
        <v>4019.5099999999998</v>
      </c>
      <c r="S22" s="16">
        <f t="shared" si="5"/>
        <v>1469.999999998663</v>
      </c>
      <c r="T22" s="46">
        <v>43</v>
      </c>
      <c r="U22" s="52">
        <v>3.67</v>
      </c>
      <c r="V22" s="16">
        <f t="shared" si="6"/>
        <v>0</v>
      </c>
      <c r="W22" s="52">
        <v>7230.4799999999987</v>
      </c>
      <c r="X22" s="16">
        <f t="shared" si="7"/>
        <v>1574.9999999961801</v>
      </c>
      <c r="Y22" s="52">
        <v>1149.5</v>
      </c>
      <c r="Z22" s="16">
        <f t="shared" si="8"/>
        <v>0</v>
      </c>
      <c r="AA22" s="52">
        <v>7226.1500000000024</v>
      </c>
      <c r="AB22" s="16">
        <f t="shared" si="9"/>
        <v>1050.0000000038199</v>
      </c>
    </row>
    <row r="23" spans="1:28" ht="14.1" customHeight="1" x14ac:dyDescent="0.2">
      <c r="A23" s="1">
        <v>0.58333333333333304</v>
      </c>
      <c r="B23" s="46">
        <v>49</v>
      </c>
      <c r="C23" s="52">
        <v>1.66</v>
      </c>
      <c r="D23" s="16">
        <f t="shared" si="0"/>
        <v>0</v>
      </c>
      <c r="E23" s="52">
        <v>8484.2400000000016</v>
      </c>
      <c r="F23" s="16">
        <f t="shared" si="1"/>
        <v>1785.000000000764</v>
      </c>
      <c r="G23" s="52">
        <v>3155.98</v>
      </c>
      <c r="H23" s="16">
        <f t="shared" si="2"/>
        <v>0</v>
      </c>
      <c r="I23" s="52">
        <v>3290.0800000000008</v>
      </c>
      <c r="J23" s="16">
        <f t="shared" si="3"/>
        <v>1155.000000001337</v>
      </c>
      <c r="K23" s="46">
        <v>43</v>
      </c>
      <c r="L23" s="52">
        <v>2.95</v>
      </c>
      <c r="M23" s="16">
        <f t="shared" si="10"/>
        <v>0</v>
      </c>
      <c r="N23" s="52">
        <v>8553.7299999999959</v>
      </c>
      <c r="O23" s="16">
        <f t="shared" si="10"/>
        <v>1260.0000000084037</v>
      </c>
      <c r="P23" s="52">
        <v>2732.72</v>
      </c>
      <c r="Q23" s="16">
        <f t="shared" si="4"/>
        <v>0</v>
      </c>
      <c r="R23" s="52">
        <v>4019.64</v>
      </c>
      <c r="S23" s="16">
        <f t="shared" si="5"/>
        <v>1365.000000001146</v>
      </c>
      <c r="T23" s="46">
        <v>45</v>
      </c>
      <c r="U23" s="52">
        <v>3.67</v>
      </c>
      <c r="V23" s="16">
        <f t="shared" si="6"/>
        <v>0</v>
      </c>
      <c r="W23" s="52">
        <v>7230.6399999999985</v>
      </c>
      <c r="X23" s="16">
        <f t="shared" si="7"/>
        <v>1679.999999998472</v>
      </c>
      <c r="Y23" s="52">
        <v>1149.5</v>
      </c>
      <c r="Z23" s="16">
        <f t="shared" si="8"/>
        <v>0</v>
      </c>
      <c r="AA23" s="52">
        <v>7226.2500000000027</v>
      </c>
      <c r="AB23" s="16">
        <f t="shared" si="9"/>
        <v>1050.0000000038199</v>
      </c>
    </row>
    <row r="24" spans="1:28" ht="14.1" customHeight="1" x14ac:dyDescent="0.2">
      <c r="A24" s="1">
        <v>0.625</v>
      </c>
      <c r="B24" s="46">
        <v>49</v>
      </c>
      <c r="C24" s="52">
        <v>1.66</v>
      </c>
      <c r="D24" s="16">
        <f t="shared" si="0"/>
        <v>0</v>
      </c>
      <c r="E24" s="52">
        <v>8484.4100000000017</v>
      </c>
      <c r="F24" s="16">
        <f t="shared" si="1"/>
        <v>1785.000000000764</v>
      </c>
      <c r="G24" s="52">
        <v>3155.98</v>
      </c>
      <c r="H24" s="16">
        <f t="shared" si="2"/>
        <v>0</v>
      </c>
      <c r="I24" s="52">
        <v>3290.190000000001</v>
      </c>
      <c r="J24" s="16">
        <f t="shared" si="3"/>
        <v>1155.000000001337</v>
      </c>
      <c r="K24" s="46">
        <v>45</v>
      </c>
      <c r="L24" s="52">
        <v>2.95</v>
      </c>
      <c r="M24" s="16">
        <f t="shared" si="10"/>
        <v>0</v>
      </c>
      <c r="N24" s="52">
        <v>8553.8599999999951</v>
      </c>
      <c r="O24" s="16">
        <f t="shared" si="10"/>
        <v>1364.9999999915963</v>
      </c>
      <c r="P24" s="52">
        <v>2732.72</v>
      </c>
      <c r="Q24" s="16">
        <f t="shared" si="4"/>
        <v>0</v>
      </c>
      <c r="R24" s="52">
        <v>4019.77</v>
      </c>
      <c r="S24" s="16">
        <f t="shared" si="5"/>
        <v>1365.000000001146</v>
      </c>
      <c r="T24" s="46">
        <v>50</v>
      </c>
      <c r="U24" s="52">
        <v>3.67</v>
      </c>
      <c r="V24" s="16">
        <f t="shared" si="6"/>
        <v>0</v>
      </c>
      <c r="W24" s="52">
        <v>7230.8199999999988</v>
      </c>
      <c r="X24" s="16">
        <f t="shared" si="7"/>
        <v>1890.0000000030559</v>
      </c>
      <c r="Y24" s="52">
        <v>1149.5</v>
      </c>
      <c r="Z24" s="16">
        <f t="shared" si="8"/>
        <v>0</v>
      </c>
      <c r="AA24" s="52">
        <v>7226.3600000000024</v>
      </c>
      <c r="AB24" s="16">
        <f t="shared" si="9"/>
        <v>1154.9999999965621</v>
      </c>
    </row>
    <row r="25" spans="1:28" ht="14.1" customHeight="1" x14ac:dyDescent="0.2">
      <c r="A25" s="1">
        <v>0.66666666666666696</v>
      </c>
      <c r="B25" s="46">
        <v>47</v>
      </c>
      <c r="C25" s="52">
        <v>1.66</v>
      </c>
      <c r="D25" s="16">
        <f t="shared" si="0"/>
        <v>0</v>
      </c>
      <c r="E25" s="52">
        <v>8484.5800000000017</v>
      </c>
      <c r="F25" s="16">
        <f t="shared" si="1"/>
        <v>1785.000000000764</v>
      </c>
      <c r="G25" s="52">
        <v>3155.98</v>
      </c>
      <c r="H25" s="16">
        <f t="shared" si="2"/>
        <v>0</v>
      </c>
      <c r="I25" s="52">
        <v>3290.2900000000009</v>
      </c>
      <c r="J25" s="16">
        <f t="shared" si="3"/>
        <v>1049.999999999045</v>
      </c>
      <c r="K25" s="46">
        <v>49</v>
      </c>
      <c r="L25" s="52">
        <v>2.95</v>
      </c>
      <c r="M25" s="16">
        <f t="shared" si="10"/>
        <v>0</v>
      </c>
      <c r="N25" s="52">
        <v>8554</v>
      </c>
      <c r="O25" s="16">
        <f t="shared" si="10"/>
        <v>1470.0000000511864</v>
      </c>
      <c r="P25" s="52">
        <v>2732.72</v>
      </c>
      <c r="Q25" s="16">
        <f t="shared" si="4"/>
        <v>0</v>
      </c>
      <c r="R25" s="52">
        <v>4019.91</v>
      </c>
      <c r="S25" s="16">
        <f t="shared" si="5"/>
        <v>1469.999999998663</v>
      </c>
      <c r="T25" s="46">
        <v>50</v>
      </c>
      <c r="U25" s="52">
        <v>3.67</v>
      </c>
      <c r="V25" s="16">
        <f t="shared" si="6"/>
        <v>0</v>
      </c>
      <c r="W25" s="52">
        <v>7230.9999999999991</v>
      </c>
      <c r="X25" s="16">
        <f t="shared" si="7"/>
        <v>1890.0000000030559</v>
      </c>
      <c r="Y25" s="52">
        <v>1149.5</v>
      </c>
      <c r="Z25" s="16">
        <f t="shared" si="8"/>
        <v>0</v>
      </c>
      <c r="AA25" s="52">
        <v>7226.4700000000021</v>
      </c>
      <c r="AB25" s="16">
        <f t="shared" si="9"/>
        <v>1154.9999999965621</v>
      </c>
    </row>
    <row r="26" spans="1:28" ht="14.1" customHeight="1" x14ac:dyDescent="0.2">
      <c r="A26" s="1">
        <v>0.70833333333333304</v>
      </c>
      <c r="B26" s="46">
        <v>47</v>
      </c>
      <c r="C26" s="52">
        <v>1.66</v>
      </c>
      <c r="D26" s="16">
        <f t="shared" si="0"/>
        <v>0</v>
      </c>
      <c r="E26" s="52">
        <v>8484.7500000000018</v>
      </c>
      <c r="F26" s="16">
        <f t="shared" si="1"/>
        <v>1785.000000000764</v>
      </c>
      <c r="G26" s="52">
        <v>3155.98</v>
      </c>
      <c r="H26" s="16">
        <f t="shared" si="2"/>
        <v>0</v>
      </c>
      <c r="I26" s="52">
        <v>3290.3900000000008</v>
      </c>
      <c r="J26" s="16">
        <f t="shared" si="3"/>
        <v>1049.999999999045</v>
      </c>
      <c r="K26" s="46">
        <v>49</v>
      </c>
      <c r="L26" s="52">
        <v>2.95</v>
      </c>
      <c r="M26" s="16">
        <f t="shared" si="10"/>
        <v>0</v>
      </c>
      <c r="N26" s="52">
        <v>8554.14</v>
      </c>
      <c r="O26" s="16">
        <f t="shared" si="10"/>
        <v>1469.9999999938882</v>
      </c>
      <c r="P26" s="52">
        <v>2732.72</v>
      </c>
      <c r="Q26" s="16">
        <f t="shared" si="4"/>
        <v>0</v>
      </c>
      <c r="R26" s="52">
        <v>4020.0499999999997</v>
      </c>
      <c r="S26" s="16">
        <f t="shared" si="5"/>
        <v>1469.999999998663</v>
      </c>
      <c r="T26" s="46">
        <v>52</v>
      </c>
      <c r="U26" s="52">
        <v>3.67</v>
      </c>
      <c r="V26" s="16">
        <f t="shared" si="6"/>
        <v>0</v>
      </c>
      <c r="W26" s="52">
        <v>7231.1899999999987</v>
      </c>
      <c r="X26" s="16">
        <f t="shared" si="7"/>
        <v>1994.9999999957981</v>
      </c>
      <c r="Y26" s="52">
        <v>1149.5</v>
      </c>
      <c r="Z26" s="16">
        <f t="shared" si="8"/>
        <v>0</v>
      </c>
      <c r="AA26" s="52">
        <v>7226.5800000000017</v>
      </c>
      <c r="AB26" s="16">
        <f t="shared" si="9"/>
        <v>1154.9999999965621</v>
      </c>
    </row>
    <row r="27" spans="1:28" s="83" customFormat="1" ht="14.1" customHeight="1" x14ac:dyDescent="0.2">
      <c r="A27" s="79">
        <v>0.75</v>
      </c>
      <c r="B27" s="84">
        <v>45</v>
      </c>
      <c r="C27" s="52">
        <v>1.66</v>
      </c>
      <c r="D27" s="16">
        <f t="shared" si="0"/>
        <v>0</v>
      </c>
      <c r="E27" s="78">
        <v>8484.9200000000019</v>
      </c>
      <c r="F27" s="16">
        <f t="shared" si="1"/>
        <v>1785.000000000764</v>
      </c>
      <c r="G27" s="52">
        <v>3155.98</v>
      </c>
      <c r="H27" s="16">
        <f t="shared" si="2"/>
        <v>0</v>
      </c>
      <c r="I27" s="78">
        <v>3290.4800000000009</v>
      </c>
      <c r="J27" s="16">
        <f t="shared" si="3"/>
        <v>945.00000000152795</v>
      </c>
      <c r="K27" s="84">
        <v>55</v>
      </c>
      <c r="L27" s="52">
        <v>2.95</v>
      </c>
      <c r="M27" s="16">
        <f t="shared" si="10"/>
        <v>0</v>
      </c>
      <c r="N27" s="78">
        <v>8554.31</v>
      </c>
      <c r="O27" s="16">
        <f t="shared" si="10"/>
        <v>1785.000000000764</v>
      </c>
      <c r="P27" s="52">
        <v>2732.72</v>
      </c>
      <c r="Q27" s="16">
        <f t="shared" si="4"/>
        <v>0</v>
      </c>
      <c r="R27" s="78">
        <v>4020.2</v>
      </c>
      <c r="S27" s="16">
        <f t="shared" si="5"/>
        <v>1575.000000000955</v>
      </c>
      <c r="T27" s="84">
        <v>50</v>
      </c>
      <c r="U27" s="52">
        <v>3.67</v>
      </c>
      <c r="V27" s="16">
        <f t="shared" si="6"/>
        <v>0</v>
      </c>
      <c r="W27" s="78">
        <v>7231.3899999999985</v>
      </c>
      <c r="X27" s="16">
        <f t="shared" si="7"/>
        <v>2099.9999999980901</v>
      </c>
      <c r="Y27" s="52">
        <v>1149.5</v>
      </c>
      <c r="Z27" s="16">
        <f t="shared" si="8"/>
        <v>0</v>
      </c>
      <c r="AA27" s="78">
        <v>7226.6700000000019</v>
      </c>
      <c r="AB27" s="16">
        <f t="shared" si="9"/>
        <v>945.00000000152795</v>
      </c>
    </row>
    <row r="28" spans="1:28" ht="14.1" customHeight="1" x14ac:dyDescent="0.2">
      <c r="A28" s="1">
        <v>0.79166666666666696</v>
      </c>
      <c r="B28" s="46">
        <v>45</v>
      </c>
      <c r="C28" s="52">
        <v>1.66</v>
      </c>
      <c r="D28" s="16">
        <f t="shared" si="0"/>
        <v>0</v>
      </c>
      <c r="E28" s="52">
        <v>8485.090000000002</v>
      </c>
      <c r="F28" s="16">
        <f t="shared" si="1"/>
        <v>1785.000000000764</v>
      </c>
      <c r="G28" s="52">
        <v>3155.98</v>
      </c>
      <c r="H28" s="16">
        <f t="shared" si="2"/>
        <v>0</v>
      </c>
      <c r="I28" s="52">
        <v>3290.5700000000011</v>
      </c>
      <c r="J28" s="16">
        <f t="shared" si="3"/>
        <v>945.00000000152795</v>
      </c>
      <c r="K28" s="46">
        <v>55</v>
      </c>
      <c r="L28" s="52">
        <v>2.95</v>
      </c>
      <c r="M28" s="16">
        <f t="shared" si="10"/>
        <v>0</v>
      </c>
      <c r="N28" s="52">
        <v>8554.4599999999991</v>
      </c>
      <c r="O28" s="16">
        <f t="shared" si="10"/>
        <v>1574.9999999961801</v>
      </c>
      <c r="P28" s="52">
        <v>2732.72</v>
      </c>
      <c r="Q28" s="16">
        <f t="shared" si="4"/>
        <v>0</v>
      </c>
      <c r="R28" s="52">
        <v>4020.37</v>
      </c>
      <c r="S28" s="16">
        <f t="shared" si="5"/>
        <v>1785.000000000764</v>
      </c>
      <c r="T28" s="46">
        <v>47</v>
      </c>
      <c r="U28" s="52">
        <v>3.67</v>
      </c>
      <c r="V28" s="16">
        <f t="shared" si="6"/>
        <v>0</v>
      </c>
      <c r="W28" s="52">
        <v>7231.5699999999988</v>
      </c>
      <c r="X28" s="16">
        <f t="shared" si="7"/>
        <v>1890.0000000030559</v>
      </c>
      <c r="Y28" s="52">
        <v>1149.5</v>
      </c>
      <c r="Z28" s="16">
        <f t="shared" si="8"/>
        <v>0</v>
      </c>
      <c r="AA28" s="52">
        <v>7226.760000000002</v>
      </c>
      <c r="AB28" s="16">
        <f t="shared" si="9"/>
        <v>945.00000000152795</v>
      </c>
    </row>
    <row r="29" spans="1:28" ht="14.1" customHeight="1" x14ac:dyDescent="0.2">
      <c r="A29" s="1">
        <v>0.83333333333333304</v>
      </c>
      <c r="B29" s="46">
        <v>38</v>
      </c>
      <c r="C29" s="52">
        <v>1.66</v>
      </c>
      <c r="D29" s="16">
        <f t="shared" si="0"/>
        <v>0</v>
      </c>
      <c r="E29" s="52">
        <v>8485.2400000000016</v>
      </c>
      <c r="F29" s="16">
        <f t="shared" si="1"/>
        <v>1574.9999999961801</v>
      </c>
      <c r="G29" s="52">
        <v>3155.98</v>
      </c>
      <c r="H29" s="16">
        <f t="shared" si="2"/>
        <v>0</v>
      </c>
      <c r="I29" s="52">
        <v>3290.6400000000012</v>
      </c>
      <c r="J29" s="16">
        <f t="shared" si="3"/>
        <v>735.00000000171894</v>
      </c>
      <c r="K29" s="46">
        <v>52</v>
      </c>
      <c r="L29" s="52">
        <v>2.95</v>
      </c>
      <c r="M29" s="16">
        <f t="shared" si="10"/>
        <v>0</v>
      </c>
      <c r="N29" s="52">
        <v>8554.59</v>
      </c>
      <c r="O29" s="16">
        <f t="shared" si="10"/>
        <v>1365.0000000106957</v>
      </c>
      <c r="P29" s="52">
        <v>2732.72</v>
      </c>
      <c r="Q29" s="16">
        <f t="shared" si="4"/>
        <v>0</v>
      </c>
      <c r="R29" s="52">
        <v>4020.54</v>
      </c>
      <c r="S29" s="16">
        <f t="shared" si="5"/>
        <v>1785.000000000764</v>
      </c>
      <c r="T29" s="46">
        <v>45</v>
      </c>
      <c r="U29" s="52">
        <v>3.67</v>
      </c>
      <c r="V29" s="16">
        <f t="shared" si="6"/>
        <v>0</v>
      </c>
      <c r="W29" s="52">
        <v>7231.7299999999987</v>
      </c>
      <c r="X29" s="16">
        <f t="shared" si="7"/>
        <v>1679.999999998472</v>
      </c>
      <c r="Y29" s="52">
        <v>1149.5</v>
      </c>
      <c r="Z29" s="16">
        <f t="shared" si="8"/>
        <v>0</v>
      </c>
      <c r="AA29" s="52">
        <v>7226.8600000000024</v>
      </c>
      <c r="AB29" s="16">
        <f t="shared" si="9"/>
        <v>1050.0000000038199</v>
      </c>
    </row>
    <row r="30" spans="1:28" ht="14.1" customHeight="1" x14ac:dyDescent="0.2">
      <c r="A30" s="1">
        <v>0.875</v>
      </c>
      <c r="B30" s="46">
        <v>36</v>
      </c>
      <c r="C30" s="52">
        <v>1.66</v>
      </c>
      <c r="D30" s="16">
        <f t="shared" si="0"/>
        <v>0</v>
      </c>
      <c r="E30" s="52">
        <v>8485.380000000001</v>
      </c>
      <c r="F30" s="16">
        <f t="shared" si="1"/>
        <v>1469.9999999938882</v>
      </c>
      <c r="G30" s="52">
        <v>3155.98</v>
      </c>
      <c r="H30" s="16">
        <f t="shared" si="2"/>
        <v>0</v>
      </c>
      <c r="I30" s="52">
        <v>3290.7100000000014</v>
      </c>
      <c r="J30" s="16">
        <f t="shared" si="3"/>
        <v>735.00000000171894</v>
      </c>
      <c r="K30" s="46">
        <v>50</v>
      </c>
      <c r="L30" s="52">
        <v>2.95</v>
      </c>
      <c r="M30" s="16">
        <f t="shared" si="10"/>
        <v>0</v>
      </c>
      <c r="N30" s="52">
        <v>8554.73</v>
      </c>
      <c r="O30" s="16">
        <f t="shared" si="10"/>
        <v>1469.9999999938882</v>
      </c>
      <c r="P30" s="52">
        <v>2732.72</v>
      </c>
      <c r="Q30" s="16">
        <f t="shared" si="4"/>
        <v>0</v>
      </c>
      <c r="R30" s="52">
        <v>4020.69</v>
      </c>
      <c r="S30" s="16">
        <f t="shared" si="5"/>
        <v>1575.000000000955</v>
      </c>
      <c r="T30" s="46">
        <v>50</v>
      </c>
      <c r="U30" s="52">
        <v>3.67</v>
      </c>
      <c r="V30" s="16">
        <f t="shared" si="6"/>
        <v>0</v>
      </c>
      <c r="W30" s="52">
        <v>7231.9099999999989</v>
      </c>
      <c r="X30" s="16">
        <f t="shared" si="7"/>
        <v>1890.0000000030559</v>
      </c>
      <c r="Y30" s="52">
        <v>1149.5</v>
      </c>
      <c r="Z30" s="16">
        <f t="shared" si="8"/>
        <v>0</v>
      </c>
      <c r="AA30" s="52">
        <v>7226.9700000000021</v>
      </c>
      <c r="AB30" s="16">
        <f t="shared" si="9"/>
        <v>1154.9999999965621</v>
      </c>
    </row>
    <row r="31" spans="1:28" s="115" customFormat="1" ht="13.5" customHeight="1" x14ac:dyDescent="0.2">
      <c r="A31" s="110">
        <v>0.91666666666666696</v>
      </c>
      <c r="B31" s="131">
        <v>31</v>
      </c>
      <c r="C31" s="118">
        <v>1.66</v>
      </c>
      <c r="D31" s="108">
        <f t="shared" si="0"/>
        <v>0</v>
      </c>
      <c r="E31" s="118">
        <v>8485.51</v>
      </c>
      <c r="F31" s="108">
        <f t="shared" si="1"/>
        <v>1364.9999999915963</v>
      </c>
      <c r="G31" s="118">
        <v>3155.98</v>
      </c>
      <c r="H31" s="108">
        <f t="shared" si="2"/>
        <v>0</v>
      </c>
      <c r="I31" s="118">
        <v>3290.7600000000016</v>
      </c>
      <c r="J31" s="108">
        <f t="shared" si="3"/>
        <v>525.00000000190994</v>
      </c>
      <c r="K31" s="131">
        <v>52</v>
      </c>
      <c r="L31" s="118">
        <v>2.95</v>
      </c>
      <c r="M31" s="108">
        <f t="shared" si="10"/>
        <v>0</v>
      </c>
      <c r="N31" s="118">
        <v>8554.86</v>
      </c>
      <c r="O31" s="108">
        <f t="shared" si="10"/>
        <v>1365.0000000106957</v>
      </c>
      <c r="P31" s="118">
        <v>2732.72</v>
      </c>
      <c r="Q31" s="108">
        <f t="shared" si="4"/>
        <v>0</v>
      </c>
      <c r="R31" s="118">
        <v>4020.86</v>
      </c>
      <c r="S31" s="108">
        <f t="shared" si="5"/>
        <v>1785.000000000764</v>
      </c>
      <c r="T31" s="131">
        <v>47</v>
      </c>
      <c r="U31" s="118">
        <v>3.67</v>
      </c>
      <c r="V31" s="108">
        <f t="shared" si="6"/>
        <v>0</v>
      </c>
      <c r="W31" s="118">
        <v>7232.0699999999988</v>
      </c>
      <c r="X31" s="108">
        <f t="shared" si="7"/>
        <v>1679.999999998472</v>
      </c>
      <c r="Y31" s="118">
        <v>1149.5</v>
      </c>
      <c r="Z31" s="108">
        <f t="shared" si="8"/>
        <v>0</v>
      </c>
      <c r="AA31" s="118">
        <v>7227.0800000000017</v>
      </c>
      <c r="AB31" s="108">
        <f t="shared" si="9"/>
        <v>1154.9999999965621</v>
      </c>
    </row>
    <row r="32" spans="1:28" ht="14.1" customHeight="1" x14ac:dyDescent="0.2">
      <c r="A32" s="1">
        <v>0.95833333333333304</v>
      </c>
      <c r="B32" s="46">
        <v>28</v>
      </c>
      <c r="C32" s="52">
        <v>1.66</v>
      </c>
      <c r="D32" s="16">
        <f t="shared" si="0"/>
        <v>0</v>
      </c>
      <c r="E32" s="52">
        <v>8485.6200000000008</v>
      </c>
      <c r="F32" s="16">
        <f t="shared" si="1"/>
        <v>1155.0000000061118</v>
      </c>
      <c r="G32" s="52">
        <v>3155.98</v>
      </c>
      <c r="H32" s="16">
        <f t="shared" si="2"/>
        <v>0</v>
      </c>
      <c r="I32" s="52">
        <v>3290.8100000000018</v>
      </c>
      <c r="J32" s="16">
        <f t="shared" si="3"/>
        <v>525.00000000190994</v>
      </c>
      <c r="K32" s="46">
        <v>43</v>
      </c>
      <c r="L32" s="52">
        <v>2.95</v>
      </c>
      <c r="M32" s="16">
        <f t="shared" si="10"/>
        <v>0</v>
      </c>
      <c r="N32" s="52">
        <v>8554.98</v>
      </c>
      <c r="O32" s="16">
        <f t="shared" si="10"/>
        <v>1259.9999999893043</v>
      </c>
      <c r="P32" s="52">
        <v>2732.72</v>
      </c>
      <c r="Q32" s="16">
        <f t="shared" si="4"/>
        <v>0</v>
      </c>
      <c r="R32" s="52">
        <v>4020.9900000000002</v>
      </c>
      <c r="S32" s="16">
        <f t="shared" si="5"/>
        <v>1365.000000001146</v>
      </c>
      <c r="T32" s="46">
        <v>43</v>
      </c>
      <c r="U32" s="52">
        <v>3.67</v>
      </c>
      <c r="V32" s="16">
        <f t="shared" si="6"/>
        <v>0</v>
      </c>
      <c r="W32" s="52">
        <v>7232.2199999999984</v>
      </c>
      <c r="X32" s="16">
        <f t="shared" si="7"/>
        <v>1574.9999999961801</v>
      </c>
      <c r="Y32" s="52">
        <v>1149.5</v>
      </c>
      <c r="Z32" s="16">
        <f t="shared" si="8"/>
        <v>0</v>
      </c>
      <c r="AA32" s="52">
        <v>7227.1800000000021</v>
      </c>
      <c r="AB32" s="16">
        <f t="shared" si="9"/>
        <v>1050.0000000038199</v>
      </c>
    </row>
    <row r="33" spans="1:28" ht="14.1" customHeight="1" thickBot="1" x14ac:dyDescent="0.25">
      <c r="A33" s="2">
        <v>0.999999999999999</v>
      </c>
      <c r="B33" s="47">
        <v>26</v>
      </c>
      <c r="C33" s="53">
        <v>1.66</v>
      </c>
      <c r="D33" s="16">
        <f t="shared" si="0"/>
        <v>0</v>
      </c>
      <c r="E33" s="53">
        <v>8485.7200000000012</v>
      </c>
      <c r="F33" s="16">
        <f t="shared" si="1"/>
        <v>1050.0000000038199</v>
      </c>
      <c r="G33" s="53">
        <v>3155.98</v>
      </c>
      <c r="H33" s="16">
        <f t="shared" si="2"/>
        <v>0</v>
      </c>
      <c r="I33" s="53">
        <v>3290.8600000000019</v>
      </c>
      <c r="J33" s="16">
        <f t="shared" si="3"/>
        <v>525.00000000190994</v>
      </c>
      <c r="K33" s="47">
        <v>45</v>
      </c>
      <c r="L33" s="53">
        <v>2.95</v>
      </c>
      <c r="M33" s="16">
        <f t="shared" si="10"/>
        <v>0</v>
      </c>
      <c r="N33" s="53">
        <v>8555.11</v>
      </c>
      <c r="O33" s="16">
        <f t="shared" si="10"/>
        <v>1365.0000000106957</v>
      </c>
      <c r="P33" s="53">
        <v>2732.72</v>
      </c>
      <c r="Q33" s="16">
        <f t="shared" si="4"/>
        <v>0</v>
      </c>
      <c r="R33" s="53">
        <v>4021.1200000000003</v>
      </c>
      <c r="S33" s="16">
        <f t="shared" si="5"/>
        <v>1365.000000001146</v>
      </c>
      <c r="T33" s="47">
        <v>40</v>
      </c>
      <c r="U33" s="53">
        <v>3.67</v>
      </c>
      <c r="V33" s="16">
        <f t="shared" si="6"/>
        <v>0</v>
      </c>
      <c r="W33" s="53">
        <v>7232.3499999999985</v>
      </c>
      <c r="X33" s="16">
        <f t="shared" si="7"/>
        <v>1365.000000001146</v>
      </c>
      <c r="Y33" s="53">
        <v>1149.5</v>
      </c>
      <c r="Z33" s="16">
        <f t="shared" si="8"/>
        <v>0</v>
      </c>
      <c r="AA33" s="53">
        <v>7227.2800000000025</v>
      </c>
      <c r="AB33" s="16">
        <f t="shared" si="9"/>
        <v>1050.0000000038199</v>
      </c>
    </row>
    <row r="34" spans="1:28" ht="13.5" thickBot="1" x14ac:dyDescent="0.25">
      <c r="A34" s="5" t="s">
        <v>3</v>
      </c>
      <c r="B34" s="73"/>
      <c r="D34" s="5">
        <f>SUM(D10:D33)</f>
        <v>0</v>
      </c>
      <c r="F34" s="5">
        <f>SUM(F10:F33)</f>
        <v>34650.00000001146</v>
      </c>
      <c r="H34" s="5">
        <f>SUM(H10:H33)</f>
        <v>0</v>
      </c>
      <c r="J34" s="5">
        <f>SUM(J10:J33)</f>
        <v>18900.000000021009</v>
      </c>
      <c r="K34" s="73"/>
      <c r="L34" s="76"/>
      <c r="M34" s="5">
        <f>SUM(M10:M33)</f>
        <v>0</v>
      </c>
      <c r="O34" s="5">
        <f>SUM(O10:O33)</f>
        <v>33495.000000005348</v>
      </c>
      <c r="P34" s="76"/>
      <c r="Q34" s="5">
        <f>SUM(Q10:Q33)</f>
        <v>0</v>
      </c>
      <c r="S34" s="5">
        <f>SUM(S10:S33)</f>
        <v>39270.000000002474</v>
      </c>
      <c r="T34" s="73"/>
      <c r="V34" s="5">
        <f>SUM(V10:V33)</f>
        <v>0</v>
      </c>
      <c r="X34" s="5">
        <f>SUM(X10:X33)</f>
        <v>38744.999999986248</v>
      </c>
      <c r="Z34" s="5">
        <f>SUM(Z10:Z33)</f>
        <v>0</v>
      </c>
      <c r="AB34" s="5">
        <f>SUM(AB10:AB33)</f>
        <v>21000.000000028649</v>
      </c>
    </row>
    <row r="38" spans="1:28" x14ac:dyDescent="0.2">
      <c r="A38" s="69" t="s">
        <v>14</v>
      </c>
      <c r="B38" s="69"/>
      <c r="C38" s="39" t="s">
        <v>49</v>
      </c>
    </row>
    <row r="39" spans="1:28" x14ac:dyDescent="0.2">
      <c r="A39" s="69" t="s">
        <v>15</v>
      </c>
      <c r="B39" s="69"/>
      <c r="C39" s="39" t="s">
        <v>20</v>
      </c>
    </row>
  </sheetData>
  <mergeCells count="32">
    <mergeCell ref="T3:AB3"/>
    <mergeCell ref="K4:K7"/>
    <mergeCell ref="P6:Q6"/>
    <mergeCell ref="W6:X6"/>
    <mergeCell ref="AA6:AB6"/>
    <mergeCell ref="R6:S6"/>
    <mergeCell ref="N6:O6"/>
    <mergeCell ref="Y6:Z6"/>
    <mergeCell ref="C4:F4"/>
    <mergeCell ref="C5:F5"/>
    <mergeCell ref="H5:I5"/>
    <mergeCell ref="T4:T7"/>
    <mergeCell ref="Y4:AB4"/>
    <mergeCell ref="U5:X5"/>
    <mergeCell ref="Z5:AA5"/>
    <mergeCell ref="U4:X4"/>
    <mergeCell ref="L4:O4"/>
    <mergeCell ref="U6:V6"/>
    <mergeCell ref="A1:S1"/>
    <mergeCell ref="I6:J6"/>
    <mergeCell ref="G4:J4"/>
    <mergeCell ref="A4:A7"/>
    <mergeCell ref="G6:H6"/>
    <mergeCell ref="A3:J3"/>
    <mergeCell ref="P4:S4"/>
    <mergeCell ref="Q5:R5"/>
    <mergeCell ref="K3:S3"/>
    <mergeCell ref="B4:B7"/>
    <mergeCell ref="C6:D6"/>
    <mergeCell ref="L5:O5"/>
    <mergeCell ref="L6:M6"/>
    <mergeCell ref="E6:F6"/>
  </mergeCells>
  <phoneticPr fontId="0" type="noConversion"/>
  <pageMargins left="1.3779527559055118" right="0" top="0.78740157480314965" bottom="0.39370078740157483" header="0.51181102362204722" footer="0.51181102362204722"/>
  <pageSetup paperSize="9" scale="72" orientation="landscape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38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U1"/>
    </sheetView>
  </sheetViews>
  <sheetFormatPr defaultRowHeight="12.75" x14ac:dyDescent="0.2"/>
  <cols>
    <col min="1" max="1" width="7.7109375" style="39" customWidth="1"/>
    <col min="2" max="2" width="6.42578125" customWidth="1"/>
    <col min="3" max="3" width="9.42578125" customWidth="1"/>
    <col min="5" max="5" width="9.5703125" customWidth="1"/>
    <col min="6" max="6" width="9" customWidth="1"/>
    <col min="7" max="7" width="6.28515625" customWidth="1"/>
    <col min="8" max="8" width="9.28515625" bestFit="1" customWidth="1"/>
    <col min="10" max="10" width="10.28515625" bestFit="1" customWidth="1"/>
    <col min="12" max="12" width="6.42578125" customWidth="1"/>
    <col min="13" max="13" width="9.28515625" bestFit="1" customWidth="1"/>
    <col min="15" max="15" width="10.42578125" bestFit="1" customWidth="1"/>
    <col min="17" max="17" width="6.42578125" customWidth="1"/>
    <col min="18" max="18" width="10.42578125" bestFit="1" customWidth="1"/>
    <col min="20" max="20" width="11.5703125" bestFit="1" customWidth="1"/>
  </cols>
  <sheetData>
    <row r="1" spans="1:21" ht="64.5" customHeight="1" thickBot="1" x14ac:dyDescent="0.25">
      <c r="A1" s="175" t="s">
        <v>53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1" ht="21.75" customHeight="1" thickBot="1" x14ac:dyDescent="0.25">
      <c r="A2" s="169" t="s">
        <v>30</v>
      </c>
      <c r="B2" s="170"/>
      <c r="C2" s="170"/>
      <c r="D2" s="170"/>
      <c r="E2" s="170"/>
      <c r="F2" s="171"/>
      <c r="G2" s="169" t="s">
        <v>31</v>
      </c>
      <c r="H2" s="170"/>
      <c r="I2" s="170"/>
      <c r="J2" s="170"/>
      <c r="K2" s="171"/>
      <c r="L2" s="169" t="s">
        <v>32</v>
      </c>
      <c r="M2" s="170"/>
      <c r="N2" s="170"/>
      <c r="O2" s="170"/>
      <c r="P2" s="171"/>
      <c r="Q2" s="169" t="s">
        <v>33</v>
      </c>
      <c r="R2" s="170"/>
      <c r="S2" s="170"/>
      <c r="T2" s="170"/>
      <c r="U2" s="171"/>
    </row>
    <row r="3" spans="1:21" ht="15.95" customHeight="1" thickBot="1" x14ac:dyDescent="0.25">
      <c r="A3" s="167" t="s">
        <v>0</v>
      </c>
      <c r="B3" s="167" t="s">
        <v>34</v>
      </c>
      <c r="C3" s="140" t="s">
        <v>35</v>
      </c>
      <c r="D3" s="141"/>
      <c r="E3" s="141"/>
      <c r="F3" s="142"/>
      <c r="G3" s="167" t="s">
        <v>34</v>
      </c>
      <c r="H3" s="140" t="s">
        <v>35</v>
      </c>
      <c r="I3" s="141"/>
      <c r="J3" s="141"/>
      <c r="K3" s="142"/>
      <c r="L3" s="167" t="s">
        <v>34</v>
      </c>
      <c r="M3" s="140" t="s">
        <v>35</v>
      </c>
      <c r="N3" s="141"/>
      <c r="O3" s="141"/>
      <c r="P3" s="142"/>
      <c r="Q3" s="167" t="s">
        <v>34</v>
      </c>
      <c r="R3" s="140" t="s">
        <v>35</v>
      </c>
      <c r="S3" s="141"/>
      <c r="T3" s="141"/>
      <c r="U3" s="142"/>
    </row>
    <row r="4" spans="1:21" ht="15.95" customHeight="1" thickBot="1" x14ac:dyDescent="0.25">
      <c r="A4" s="159"/>
      <c r="B4" s="159"/>
      <c r="C4" s="140" t="s">
        <v>7</v>
      </c>
      <c r="D4" s="142"/>
      <c r="E4" s="140" t="s">
        <v>8</v>
      </c>
      <c r="F4" s="142"/>
      <c r="G4" s="159"/>
      <c r="H4" s="140" t="s">
        <v>7</v>
      </c>
      <c r="I4" s="142"/>
      <c r="J4" s="140" t="s">
        <v>8</v>
      </c>
      <c r="K4" s="142"/>
      <c r="L4" s="159"/>
      <c r="M4" s="140" t="s">
        <v>7</v>
      </c>
      <c r="N4" s="142"/>
      <c r="O4" s="140" t="s">
        <v>8</v>
      </c>
      <c r="P4" s="142"/>
      <c r="Q4" s="159"/>
      <c r="R4" s="140" t="s">
        <v>7</v>
      </c>
      <c r="S4" s="142"/>
      <c r="T4" s="140" t="s">
        <v>8</v>
      </c>
      <c r="U4" s="142"/>
    </row>
    <row r="5" spans="1:21" ht="15.95" customHeight="1" thickBot="1" x14ac:dyDescent="0.25">
      <c r="A5" s="159"/>
      <c r="B5" s="159"/>
      <c r="C5" s="154" t="s">
        <v>36</v>
      </c>
      <c r="D5" s="155"/>
      <c r="E5" s="154" t="s">
        <v>36</v>
      </c>
      <c r="F5" s="155"/>
      <c r="G5" s="159"/>
      <c r="H5" s="154" t="s">
        <v>36</v>
      </c>
      <c r="I5" s="155"/>
      <c r="J5" s="154" t="s">
        <v>36</v>
      </c>
      <c r="K5" s="155"/>
      <c r="L5" s="159"/>
      <c r="M5" s="154" t="s">
        <v>36</v>
      </c>
      <c r="N5" s="155"/>
      <c r="O5" s="154" t="s">
        <v>36</v>
      </c>
      <c r="P5" s="155"/>
      <c r="Q5" s="159"/>
      <c r="R5" s="154" t="s">
        <v>36</v>
      </c>
      <c r="S5" s="155"/>
      <c r="T5" s="154" t="s">
        <v>36</v>
      </c>
      <c r="U5" s="155"/>
    </row>
    <row r="6" spans="1:21" ht="14.1" customHeight="1" thickBot="1" x14ac:dyDescent="0.25">
      <c r="A6" s="160"/>
      <c r="B6" s="160"/>
      <c r="C6" s="8" t="s">
        <v>4</v>
      </c>
      <c r="D6" s="7">
        <v>2000</v>
      </c>
      <c r="E6" s="8" t="s">
        <v>4</v>
      </c>
      <c r="F6" s="7">
        <v>2000</v>
      </c>
      <c r="G6" s="160"/>
      <c r="H6" s="8" t="s">
        <v>4</v>
      </c>
      <c r="I6" s="7">
        <v>2000</v>
      </c>
      <c r="J6" s="8" t="s">
        <v>4</v>
      </c>
      <c r="K6" s="7">
        <v>2000</v>
      </c>
      <c r="L6" s="160"/>
      <c r="M6" s="8" t="s">
        <v>4</v>
      </c>
      <c r="N6" s="7">
        <v>2000</v>
      </c>
      <c r="O6" s="8" t="s">
        <v>4</v>
      </c>
      <c r="P6" s="7">
        <v>2000</v>
      </c>
      <c r="Q6" s="160"/>
      <c r="R6" s="8" t="s">
        <v>4</v>
      </c>
      <c r="S6" s="7">
        <v>2000</v>
      </c>
      <c r="T6" s="8" t="s">
        <v>4</v>
      </c>
      <c r="U6" s="7">
        <v>2000</v>
      </c>
    </row>
    <row r="7" spans="1:21" ht="26.1" customHeight="1" thickBot="1" x14ac:dyDescent="0.25">
      <c r="A7" s="7" t="s">
        <v>10</v>
      </c>
      <c r="B7" s="7" t="s">
        <v>1</v>
      </c>
      <c r="C7" s="30" t="s">
        <v>6</v>
      </c>
      <c r="D7" s="31" t="s">
        <v>5</v>
      </c>
      <c r="E7" s="30" t="s">
        <v>6</v>
      </c>
      <c r="F7" s="31" t="s">
        <v>5</v>
      </c>
      <c r="G7" s="7" t="s">
        <v>1</v>
      </c>
      <c r="H7" s="30" t="s">
        <v>6</v>
      </c>
      <c r="I7" s="31" t="s">
        <v>5</v>
      </c>
      <c r="J7" s="30" t="s">
        <v>6</v>
      </c>
      <c r="K7" s="31" t="s">
        <v>5</v>
      </c>
      <c r="L7" s="7" t="s">
        <v>1</v>
      </c>
      <c r="M7" s="30" t="s">
        <v>6</v>
      </c>
      <c r="N7" s="31" t="s">
        <v>5</v>
      </c>
      <c r="O7" s="30" t="s">
        <v>6</v>
      </c>
      <c r="P7" s="31" t="s">
        <v>5</v>
      </c>
      <c r="Q7" s="7" t="s">
        <v>1</v>
      </c>
      <c r="R7" s="30" t="s">
        <v>6</v>
      </c>
      <c r="S7" s="31" t="s">
        <v>5</v>
      </c>
      <c r="T7" s="30" t="s">
        <v>6</v>
      </c>
      <c r="U7" s="31" t="s">
        <v>5</v>
      </c>
    </row>
    <row r="8" spans="1:21" s="86" customFormat="1" ht="14.1" customHeight="1" x14ac:dyDescent="0.2">
      <c r="A8" s="32">
        <v>0</v>
      </c>
      <c r="B8" s="97">
        <v>0.5</v>
      </c>
      <c r="C8" s="90">
        <v>6595.06</v>
      </c>
      <c r="D8" s="87" t="s">
        <v>9</v>
      </c>
      <c r="E8" s="91">
        <v>3148.21</v>
      </c>
      <c r="F8" s="87" t="s">
        <v>9</v>
      </c>
      <c r="G8" s="97">
        <v>10</v>
      </c>
      <c r="H8" s="90">
        <v>6741.5</v>
      </c>
      <c r="I8" s="87" t="s">
        <v>9</v>
      </c>
      <c r="J8" s="90">
        <v>314.35000000000002</v>
      </c>
      <c r="K8" s="87" t="s">
        <v>9</v>
      </c>
      <c r="L8" s="97">
        <v>10</v>
      </c>
      <c r="M8" s="91">
        <v>990.95</v>
      </c>
      <c r="N8" s="87" t="s">
        <v>9</v>
      </c>
      <c r="O8" s="91">
        <v>4858.63</v>
      </c>
      <c r="P8" s="87" t="s">
        <v>9</v>
      </c>
      <c r="Q8" s="97">
        <v>0.5</v>
      </c>
      <c r="R8" s="90">
        <v>3426.61</v>
      </c>
      <c r="S8" s="87" t="s">
        <v>9</v>
      </c>
      <c r="T8" s="90">
        <v>2436.88</v>
      </c>
      <c r="U8" s="87" t="s">
        <v>9</v>
      </c>
    </row>
    <row r="9" spans="1:21" s="86" customFormat="1" ht="14.1" customHeight="1" x14ac:dyDescent="0.2">
      <c r="A9" s="1">
        <v>4.1666666666666664E-2</v>
      </c>
      <c r="B9" s="103">
        <v>0.5</v>
      </c>
      <c r="C9" s="92">
        <v>6595.0700000000006</v>
      </c>
      <c r="D9" s="16">
        <f>(C9-C8)*D$6</f>
        <v>20.000000000436557</v>
      </c>
      <c r="E9" s="88">
        <v>3148.21</v>
      </c>
      <c r="F9" s="16">
        <f t="shared" ref="F9:F32" si="0">(E9-E8)*F$6</f>
        <v>0</v>
      </c>
      <c r="G9" s="24">
        <v>9</v>
      </c>
      <c r="H9" s="92">
        <v>6741.55</v>
      </c>
      <c r="I9" s="16">
        <f t="shared" ref="I9:I32" si="1">(H9-H8)*I$6</f>
        <v>100.0000000003638</v>
      </c>
      <c r="J9" s="92">
        <v>314.38</v>
      </c>
      <c r="K9" s="16">
        <f t="shared" ref="K9:K32" si="2">(J9-J8)*K$6</f>
        <v>59.99999999994543</v>
      </c>
      <c r="L9" s="24">
        <v>14</v>
      </c>
      <c r="M9" s="88">
        <v>991.03000000000009</v>
      </c>
      <c r="N9" s="16">
        <f t="shared" ref="N9:N32" si="3">(M9-M8)*N$6</f>
        <v>160.00000000008185</v>
      </c>
      <c r="O9" s="88">
        <v>4858.67</v>
      </c>
      <c r="P9" s="16">
        <f t="shared" ref="P9:P32" si="4">(O9-O8)*P$6</f>
        <v>79.99999999992724</v>
      </c>
      <c r="Q9" s="103">
        <v>0.5</v>
      </c>
      <c r="R9" s="92">
        <v>3426.61</v>
      </c>
      <c r="S9" s="16">
        <f t="shared" ref="S9:S32" si="5">(R9-R8)*S$6</f>
        <v>0</v>
      </c>
      <c r="T9" s="92">
        <v>2436.88</v>
      </c>
      <c r="U9" s="16">
        <f t="shared" ref="U9:U32" si="6">(T9-T8)*U$6</f>
        <v>0</v>
      </c>
    </row>
    <row r="10" spans="1:21" s="86" customFormat="1" ht="14.1" customHeight="1" x14ac:dyDescent="0.2">
      <c r="A10" s="1">
        <v>8.3333333333333301E-2</v>
      </c>
      <c r="B10" s="103">
        <v>0.5</v>
      </c>
      <c r="C10" s="92">
        <v>6595.0800000000008</v>
      </c>
      <c r="D10" s="16">
        <f t="shared" ref="D10:D32" si="7">(C10-C9)*D$6</f>
        <v>20.000000000436557</v>
      </c>
      <c r="E10" s="88">
        <v>3148.21</v>
      </c>
      <c r="F10" s="16">
        <f t="shared" si="0"/>
        <v>0</v>
      </c>
      <c r="G10" s="24">
        <v>9</v>
      </c>
      <c r="H10" s="92">
        <v>6741.6</v>
      </c>
      <c r="I10" s="16">
        <f t="shared" si="1"/>
        <v>100.0000000003638</v>
      </c>
      <c r="J10" s="92">
        <v>314.40999999999997</v>
      </c>
      <c r="K10" s="16">
        <f t="shared" si="2"/>
        <v>59.99999999994543</v>
      </c>
      <c r="L10" s="24">
        <v>14</v>
      </c>
      <c r="M10" s="88">
        <v>991.11000000000013</v>
      </c>
      <c r="N10" s="16">
        <f t="shared" si="3"/>
        <v>160.00000000008185</v>
      </c>
      <c r="O10" s="88">
        <v>4858.71</v>
      </c>
      <c r="P10" s="16">
        <f t="shared" si="4"/>
        <v>79.99999999992724</v>
      </c>
      <c r="Q10" s="103">
        <v>0.5</v>
      </c>
      <c r="R10" s="92">
        <v>3426.61</v>
      </c>
      <c r="S10" s="16">
        <f t="shared" si="5"/>
        <v>0</v>
      </c>
      <c r="T10" s="92">
        <v>2436.88</v>
      </c>
      <c r="U10" s="16">
        <f t="shared" si="6"/>
        <v>0</v>
      </c>
    </row>
    <row r="11" spans="1:21" s="86" customFormat="1" ht="14.1" customHeight="1" x14ac:dyDescent="0.2">
      <c r="A11" s="1">
        <v>0.125</v>
      </c>
      <c r="B11" s="103">
        <v>0.5</v>
      </c>
      <c r="C11" s="92">
        <v>6595.0800000000008</v>
      </c>
      <c r="D11" s="16">
        <f t="shared" si="7"/>
        <v>0</v>
      </c>
      <c r="E11" s="88">
        <v>3148.21</v>
      </c>
      <c r="F11" s="16">
        <f t="shared" si="0"/>
        <v>0</v>
      </c>
      <c r="G11" s="24">
        <v>9</v>
      </c>
      <c r="H11" s="92">
        <v>6741.6500000000005</v>
      </c>
      <c r="I11" s="16">
        <f t="shared" si="1"/>
        <v>100.0000000003638</v>
      </c>
      <c r="J11" s="92">
        <v>314.43999999999994</v>
      </c>
      <c r="K11" s="16">
        <f t="shared" si="2"/>
        <v>59.99999999994543</v>
      </c>
      <c r="L11" s="24">
        <v>12</v>
      </c>
      <c r="M11" s="88">
        <v>991.18000000000018</v>
      </c>
      <c r="N11" s="16">
        <f t="shared" si="3"/>
        <v>140.00000000010004</v>
      </c>
      <c r="O11" s="88">
        <v>4858.74</v>
      </c>
      <c r="P11" s="16">
        <f t="shared" si="4"/>
        <v>59.999999999490683</v>
      </c>
      <c r="Q11" s="103">
        <v>0.5</v>
      </c>
      <c r="R11" s="92">
        <v>3426.6200000000003</v>
      </c>
      <c r="S11" s="16">
        <f t="shared" si="5"/>
        <v>20.000000000436557</v>
      </c>
      <c r="T11" s="92">
        <v>2436.88</v>
      </c>
      <c r="U11" s="16">
        <f t="shared" si="6"/>
        <v>0</v>
      </c>
    </row>
    <row r="12" spans="1:21" s="135" customFormat="1" ht="14.1" customHeight="1" x14ac:dyDescent="0.2">
      <c r="A12" s="110">
        <v>0.16666666666666699</v>
      </c>
      <c r="B12" s="132">
        <v>0.5</v>
      </c>
      <c r="C12" s="133">
        <v>6595.0800000000008</v>
      </c>
      <c r="D12" s="108">
        <f t="shared" si="7"/>
        <v>0</v>
      </c>
      <c r="E12" s="134">
        <v>3148.21</v>
      </c>
      <c r="F12" s="108">
        <f t="shared" si="0"/>
        <v>0</v>
      </c>
      <c r="G12" s="111">
        <v>9</v>
      </c>
      <c r="H12" s="133">
        <v>6741.7000000000007</v>
      </c>
      <c r="I12" s="108">
        <f t="shared" si="1"/>
        <v>100.0000000003638</v>
      </c>
      <c r="J12" s="133">
        <v>314.46999999999991</v>
      </c>
      <c r="K12" s="108">
        <f t="shared" si="2"/>
        <v>59.99999999994543</v>
      </c>
      <c r="L12" s="111">
        <v>13</v>
      </c>
      <c r="M12" s="134">
        <v>991.26000000000022</v>
      </c>
      <c r="N12" s="108">
        <f t="shared" si="3"/>
        <v>160.00000000008185</v>
      </c>
      <c r="O12" s="134">
        <v>4858.7699999999995</v>
      </c>
      <c r="P12" s="108">
        <f t="shared" si="4"/>
        <v>59.999999999490683</v>
      </c>
      <c r="Q12" s="132">
        <v>0.5</v>
      </c>
      <c r="R12" s="133">
        <v>3426.6200000000003</v>
      </c>
      <c r="S12" s="108">
        <f t="shared" si="5"/>
        <v>0</v>
      </c>
      <c r="T12" s="133">
        <v>2436.88</v>
      </c>
      <c r="U12" s="108">
        <f t="shared" si="6"/>
        <v>0</v>
      </c>
    </row>
    <row r="13" spans="1:21" s="86" customFormat="1" ht="14.1" customHeight="1" x14ac:dyDescent="0.2">
      <c r="A13" s="1">
        <v>0.20833333333333301</v>
      </c>
      <c r="B13" s="103">
        <v>0.5</v>
      </c>
      <c r="C13" s="92">
        <v>6595.0800000000008</v>
      </c>
      <c r="D13" s="16">
        <f t="shared" si="7"/>
        <v>0</v>
      </c>
      <c r="E13" s="92">
        <v>3148.21</v>
      </c>
      <c r="F13" s="16">
        <f t="shared" si="0"/>
        <v>0</v>
      </c>
      <c r="G13" s="24">
        <v>9</v>
      </c>
      <c r="H13" s="92">
        <v>6741.7400000000007</v>
      </c>
      <c r="I13" s="16">
        <f t="shared" si="1"/>
        <v>79.99999999992724</v>
      </c>
      <c r="J13" s="92">
        <v>314.50999999999993</v>
      </c>
      <c r="K13" s="16">
        <f t="shared" si="2"/>
        <v>80.000000000040927</v>
      </c>
      <c r="L13" s="24">
        <v>12</v>
      </c>
      <c r="M13" s="92">
        <v>991.33000000000027</v>
      </c>
      <c r="N13" s="16">
        <f t="shared" si="3"/>
        <v>140.00000000010004</v>
      </c>
      <c r="O13" s="92">
        <v>4858.7999999999993</v>
      </c>
      <c r="P13" s="16">
        <f t="shared" si="4"/>
        <v>59.999999999490683</v>
      </c>
      <c r="Q13" s="103">
        <v>0.5</v>
      </c>
      <c r="R13" s="92">
        <v>3426.6200000000003</v>
      </c>
      <c r="S13" s="16">
        <f t="shared" si="5"/>
        <v>0</v>
      </c>
      <c r="T13" s="92">
        <v>2436.88</v>
      </c>
      <c r="U13" s="16">
        <f t="shared" si="6"/>
        <v>0</v>
      </c>
    </row>
    <row r="14" spans="1:21" ht="14.1" customHeight="1" x14ac:dyDescent="0.2">
      <c r="A14" s="1">
        <v>0.25</v>
      </c>
      <c r="B14" s="103">
        <v>0.5</v>
      </c>
      <c r="C14" s="92">
        <v>6595.0900000000011</v>
      </c>
      <c r="D14" s="16">
        <f t="shared" si="7"/>
        <v>20.000000000436557</v>
      </c>
      <c r="E14" s="88">
        <v>3148.21</v>
      </c>
      <c r="F14" s="16">
        <f t="shared" si="0"/>
        <v>0</v>
      </c>
      <c r="G14" s="24">
        <v>9</v>
      </c>
      <c r="H14" s="92">
        <v>6741.7900000000009</v>
      </c>
      <c r="I14" s="16">
        <f t="shared" si="1"/>
        <v>100.0000000003638</v>
      </c>
      <c r="J14" s="92">
        <v>314.53999999999991</v>
      </c>
      <c r="K14" s="16">
        <f t="shared" si="2"/>
        <v>59.99999999994543</v>
      </c>
      <c r="L14" s="24">
        <v>14</v>
      </c>
      <c r="M14" s="88">
        <v>991.41000000000031</v>
      </c>
      <c r="N14" s="16">
        <f t="shared" si="3"/>
        <v>160.00000000008185</v>
      </c>
      <c r="O14" s="88">
        <v>4858.8399999999992</v>
      </c>
      <c r="P14" s="16">
        <f t="shared" si="4"/>
        <v>79.99999999992724</v>
      </c>
      <c r="Q14" s="103">
        <v>0.5</v>
      </c>
      <c r="R14" s="92">
        <v>3426.6200000000003</v>
      </c>
      <c r="S14" s="16">
        <f t="shared" si="5"/>
        <v>0</v>
      </c>
      <c r="T14" s="92">
        <v>2436.88</v>
      </c>
      <c r="U14" s="16">
        <f t="shared" si="6"/>
        <v>0</v>
      </c>
    </row>
    <row r="15" spans="1:21" ht="14.1" customHeight="1" x14ac:dyDescent="0.2">
      <c r="A15" s="1">
        <v>0.29166666666666702</v>
      </c>
      <c r="B15" s="103">
        <v>0.5</v>
      </c>
      <c r="C15" s="92">
        <v>6595.1000000000013</v>
      </c>
      <c r="D15" s="16">
        <f t="shared" si="7"/>
        <v>20.000000000436557</v>
      </c>
      <c r="E15" s="88">
        <v>3148.21</v>
      </c>
      <c r="F15" s="16">
        <f t="shared" si="0"/>
        <v>0</v>
      </c>
      <c r="G15" s="24">
        <v>9</v>
      </c>
      <c r="H15" s="92">
        <v>6741.8400000000011</v>
      </c>
      <c r="I15" s="16">
        <f t="shared" si="1"/>
        <v>100.0000000003638</v>
      </c>
      <c r="J15" s="92">
        <v>314.56999999999988</v>
      </c>
      <c r="K15" s="16">
        <f t="shared" si="2"/>
        <v>59.99999999994543</v>
      </c>
      <c r="L15" s="24">
        <v>16</v>
      </c>
      <c r="M15" s="92">
        <v>991.51000000000033</v>
      </c>
      <c r="N15" s="16">
        <f t="shared" si="3"/>
        <v>200.00000000004547</v>
      </c>
      <c r="O15" s="88">
        <v>4858.8799999999992</v>
      </c>
      <c r="P15" s="16">
        <f t="shared" si="4"/>
        <v>79.99999999992724</v>
      </c>
      <c r="Q15" s="103">
        <v>0.5</v>
      </c>
      <c r="R15" s="92">
        <v>3426.6300000000006</v>
      </c>
      <c r="S15" s="16">
        <f t="shared" si="5"/>
        <v>20.000000000436557</v>
      </c>
      <c r="T15" s="92">
        <v>2436.8900000000003</v>
      </c>
      <c r="U15" s="16">
        <f t="shared" si="6"/>
        <v>20.000000000436557</v>
      </c>
    </row>
    <row r="16" spans="1:21" ht="14.1" customHeight="1" x14ac:dyDescent="0.2">
      <c r="A16" s="1">
        <v>0.33333333333333298</v>
      </c>
      <c r="B16" s="103">
        <v>0.5</v>
      </c>
      <c r="C16" s="92">
        <v>6595.1100000000015</v>
      </c>
      <c r="D16" s="16">
        <f t="shared" si="7"/>
        <v>20.000000000436557</v>
      </c>
      <c r="E16" s="88">
        <v>3148.21</v>
      </c>
      <c r="F16" s="16">
        <f t="shared" si="0"/>
        <v>0</v>
      </c>
      <c r="G16" s="24">
        <v>9</v>
      </c>
      <c r="H16" s="92">
        <v>6741.8900000000012</v>
      </c>
      <c r="I16" s="16">
        <f t="shared" si="1"/>
        <v>100.0000000003638</v>
      </c>
      <c r="J16" s="92">
        <v>314.59999999999985</v>
      </c>
      <c r="K16" s="16">
        <f t="shared" si="2"/>
        <v>59.99999999994543</v>
      </c>
      <c r="L16" s="24">
        <v>18</v>
      </c>
      <c r="M16" s="88">
        <v>991.62000000000035</v>
      </c>
      <c r="N16" s="16">
        <f t="shared" si="3"/>
        <v>220.00000000002728</v>
      </c>
      <c r="O16" s="88">
        <v>4858.9299999999994</v>
      </c>
      <c r="P16" s="16">
        <f t="shared" si="4"/>
        <v>100.0000000003638</v>
      </c>
      <c r="Q16" s="103">
        <v>0.5</v>
      </c>
      <c r="R16" s="92">
        <v>3426.6300000000006</v>
      </c>
      <c r="S16" s="16">
        <f t="shared" si="5"/>
        <v>0</v>
      </c>
      <c r="T16" s="92">
        <v>2436.8900000000003</v>
      </c>
      <c r="U16" s="16">
        <f t="shared" si="6"/>
        <v>0</v>
      </c>
    </row>
    <row r="17" spans="1:21" s="36" customFormat="1" ht="14.1" customHeight="1" x14ac:dyDescent="0.2">
      <c r="A17" s="11">
        <v>0.375</v>
      </c>
      <c r="B17" s="104">
        <v>0.5</v>
      </c>
      <c r="C17" s="92">
        <v>6595.1100000000015</v>
      </c>
      <c r="D17" s="16">
        <f t="shared" si="7"/>
        <v>0</v>
      </c>
      <c r="E17" s="93">
        <v>3148.21</v>
      </c>
      <c r="F17" s="16">
        <f t="shared" si="0"/>
        <v>0</v>
      </c>
      <c r="G17" s="25">
        <v>12</v>
      </c>
      <c r="H17" s="94">
        <v>6741.9500000000016</v>
      </c>
      <c r="I17" s="16">
        <f t="shared" si="1"/>
        <v>120.00000000080036</v>
      </c>
      <c r="J17" s="94">
        <v>314.63999999999987</v>
      </c>
      <c r="K17" s="16">
        <f t="shared" si="2"/>
        <v>80.000000000040927</v>
      </c>
      <c r="L17" s="25">
        <v>21</v>
      </c>
      <c r="M17" s="88">
        <v>991.74000000000035</v>
      </c>
      <c r="N17" s="16">
        <f t="shared" si="3"/>
        <v>240.00000000000909</v>
      </c>
      <c r="O17" s="93">
        <v>4858.99</v>
      </c>
      <c r="P17" s="16">
        <f t="shared" si="4"/>
        <v>120.00000000080036</v>
      </c>
      <c r="Q17" s="104">
        <v>0.5</v>
      </c>
      <c r="R17" s="94">
        <v>3426.6300000000006</v>
      </c>
      <c r="S17" s="16">
        <f t="shared" si="5"/>
        <v>0</v>
      </c>
      <c r="T17" s="94">
        <v>2436.8900000000003</v>
      </c>
      <c r="U17" s="16">
        <f t="shared" si="6"/>
        <v>0</v>
      </c>
    </row>
    <row r="18" spans="1:21" s="136" customFormat="1" ht="14.1" customHeight="1" x14ac:dyDescent="0.2">
      <c r="A18" s="110">
        <v>0.41666666666666702</v>
      </c>
      <c r="B18" s="132">
        <v>0.5</v>
      </c>
      <c r="C18" s="133">
        <v>6595.1200000000017</v>
      </c>
      <c r="D18" s="108">
        <f t="shared" si="7"/>
        <v>20.000000000436557</v>
      </c>
      <c r="E18" s="134">
        <v>3148.21</v>
      </c>
      <c r="F18" s="108">
        <f t="shared" si="0"/>
        <v>0</v>
      </c>
      <c r="G18" s="111">
        <v>12</v>
      </c>
      <c r="H18" s="133">
        <v>6742.010000000002</v>
      </c>
      <c r="I18" s="108">
        <f t="shared" si="1"/>
        <v>120.00000000080036</v>
      </c>
      <c r="J18" s="133">
        <v>314.67999999999989</v>
      </c>
      <c r="K18" s="108">
        <f t="shared" si="2"/>
        <v>80.000000000040927</v>
      </c>
      <c r="L18" s="111">
        <v>21</v>
      </c>
      <c r="M18" s="134">
        <v>991.86000000000035</v>
      </c>
      <c r="N18" s="108">
        <f t="shared" si="3"/>
        <v>240.00000000000909</v>
      </c>
      <c r="O18" s="134">
        <v>4859.05</v>
      </c>
      <c r="P18" s="108">
        <f t="shared" si="4"/>
        <v>120.00000000080036</v>
      </c>
      <c r="Q18" s="132">
        <v>0.5</v>
      </c>
      <c r="R18" s="133">
        <v>3426.6400000000008</v>
      </c>
      <c r="S18" s="108">
        <f t="shared" si="5"/>
        <v>20.000000000436557</v>
      </c>
      <c r="T18" s="133">
        <v>2436.9000000000005</v>
      </c>
      <c r="U18" s="108">
        <f t="shared" si="6"/>
        <v>20.000000000436557</v>
      </c>
    </row>
    <row r="19" spans="1:21" ht="14.1" customHeight="1" x14ac:dyDescent="0.2">
      <c r="A19" s="1">
        <v>0.45833333333333298</v>
      </c>
      <c r="B19" s="103">
        <v>0.5</v>
      </c>
      <c r="C19" s="92">
        <v>6595.1300000000019</v>
      </c>
      <c r="D19" s="16">
        <f t="shared" si="7"/>
        <v>20.000000000436557</v>
      </c>
      <c r="E19" s="88">
        <v>3148.21</v>
      </c>
      <c r="F19" s="16">
        <f t="shared" si="0"/>
        <v>0</v>
      </c>
      <c r="G19" s="24">
        <v>9</v>
      </c>
      <c r="H19" s="92">
        <v>6742.0600000000022</v>
      </c>
      <c r="I19" s="16">
        <f t="shared" si="1"/>
        <v>100.0000000003638</v>
      </c>
      <c r="J19" s="92">
        <v>314.70999999999987</v>
      </c>
      <c r="K19" s="16">
        <f t="shared" si="2"/>
        <v>59.99999999994543</v>
      </c>
      <c r="L19" s="24">
        <v>21</v>
      </c>
      <c r="M19" s="98">
        <v>991.98000000000036</v>
      </c>
      <c r="N19" s="16">
        <f t="shared" si="3"/>
        <v>240.00000000000909</v>
      </c>
      <c r="O19" s="88">
        <v>4859.1100000000006</v>
      </c>
      <c r="P19" s="16">
        <f t="shared" si="4"/>
        <v>120.00000000080036</v>
      </c>
      <c r="Q19" s="103">
        <v>0.5</v>
      </c>
      <c r="R19" s="92">
        <v>3426.650000000001</v>
      </c>
      <c r="S19" s="16">
        <f t="shared" si="5"/>
        <v>20.000000000436557</v>
      </c>
      <c r="T19" s="92">
        <v>2436.9100000000008</v>
      </c>
      <c r="U19" s="16">
        <f t="shared" si="6"/>
        <v>20.000000000436557</v>
      </c>
    </row>
    <row r="20" spans="1:21" ht="14.1" customHeight="1" x14ac:dyDescent="0.2">
      <c r="A20" s="1">
        <v>0.5</v>
      </c>
      <c r="B20" s="103">
        <v>0.5</v>
      </c>
      <c r="C20" s="92">
        <v>6595.1400000000021</v>
      </c>
      <c r="D20" s="16">
        <f t="shared" si="7"/>
        <v>20.000000000436557</v>
      </c>
      <c r="E20" s="88">
        <v>3148.21</v>
      </c>
      <c r="F20" s="16">
        <f t="shared" si="0"/>
        <v>0</v>
      </c>
      <c r="G20" s="24">
        <v>12</v>
      </c>
      <c r="H20" s="92">
        <v>6742.1200000000026</v>
      </c>
      <c r="I20" s="16">
        <f t="shared" si="1"/>
        <v>120.00000000080036</v>
      </c>
      <c r="J20" s="92">
        <v>314.74999999999989</v>
      </c>
      <c r="K20" s="16">
        <f t="shared" si="2"/>
        <v>80.000000000040927</v>
      </c>
      <c r="L20" s="24">
        <v>22</v>
      </c>
      <c r="M20" s="98">
        <v>992.10000000000036</v>
      </c>
      <c r="N20" s="16">
        <f t="shared" si="3"/>
        <v>240.00000000000909</v>
      </c>
      <c r="O20" s="88">
        <v>4859.18</v>
      </c>
      <c r="P20" s="16">
        <f t="shared" si="4"/>
        <v>139.99999999941792</v>
      </c>
      <c r="Q20" s="103">
        <v>0.5</v>
      </c>
      <c r="R20" s="92">
        <v>3426.650000000001</v>
      </c>
      <c r="S20" s="16">
        <f t="shared" si="5"/>
        <v>0</v>
      </c>
      <c r="T20" s="92">
        <v>2436.920000000001</v>
      </c>
      <c r="U20" s="16">
        <f t="shared" si="6"/>
        <v>20.000000000436557</v>
      </c>
    </row>
    <row r="21" spans="1:21" ht="14.1" customHeight="1" x14ac:dyDescent="0.2">
      <c r="A21" s="1">
        <v>0.54166666666666696</v>
      </c>
      <c r="B21" s="103">
        <v>0.5</v>
      </c>
      <c r="C21" s="92">
        <v>6595.1400000000021</v>
      </c>
      <c r="D21" s="16">
        <f t="shared" si="7"/>
        <v>0</v>
      </c>
      <c r="E21" s="88">
        <v>3148.21</v>
      </c>
      <c r="F21" s="16">
        <f t="shared" si="0"/>
        <v>0</v>
      </c>
      <c r="G21" s="24">
        <v>7</v>
      </c>
      <c r="H21" s="92">
        <v>6742.1600000000026</v>
      </c>
      <c r="I21" s="16">
        <f t="shared" si="1"/>
        <v>79.99999999992724</v>
      </c>
      <c r="J21" s="92">
        <v>314.76999999999987</v>
      </c>
      <c r="K21" s="16">
        <f t="shared" si="2"/>
        <v>39.99999999996362</v>
      </c>
      <c r="L21" s="24">
        <v>17</v>
      </c>
      <c r="M21" s="98">
        <v>992.20000000000039</v>
      </c>
      <c r="N21" s="16">
        <f t="shared" si="3"/>
        <v>200.00000000004547</v>
      </c>
      <c r="O21" s="88">
        <v>4859.2300000000005</v>
      </c>
      <c r="P21" s="16">
        <f t="shared" si="4"/>
        <v>100.0000000003638</v>
      </c>
      <c r="Q21" s="103">
        <v>0.5</v>
      </c>
      <c r="R21" s="92">
        <v>3426.650000000001</v>
      </c>
      <c r="S21" s="16">
        <f t="shared" si="5"/>
        <v>0</v>
      </c>
      <c r="T21" s="92">
        <v>2436.920000000001</v>
      </c>
      <c r="U21" s="16">
        <f t="shared" si="6"/>
        <v>0</v>
      </c>
    </row>
    <row r="22" spans="1:21" ht="14.1" customHeight="1" x14ac:dyDescent="0.2">
      <c r="A22" s="1">
        <v>0.58333333333333304</v>
      </c>
      <c r="B22" s="103">
        <v>0.5</v>
      </c>
      <c r="C22" s="92">
        <v>6595.1500000000024</v>
      </c>
      <c r="D22" s="16">
        <f t="shared" si="7"/>
        <v>20.000000000436557</v>
      </c>
      <c r="E22" s="88">
        <v>3148.21</v>
      </c>
      <c r="F22" s="16">
        <f t="shared" si="0"/>
        <v>0</v>
      </c>
      <c r="G22" s="24">
        <v>9</v>
      </c>
      <c r="H22" s="92">
        <v>6742.2100000000028</v>
      </c>
      <c r="I22" s="16">
        <f t="shared" si="1"/>
        <v>100.0000000003638</v>
      </c>
      <c r="J22" s="92">
        <v>314.79999999999984</v>
      </c>
      <c r="K22" s="16">
        <f t="shared" si="2"/>
        <v>59.99999999994543</v>
      </c>
      <c r="L22" s="24">
        <v>21</v>
      </c>
      <c r="M22" s="98">
        <v>992.3100000000004</v>
      </c>
      <c r="N22" s="16">
        <f t="shared" si="3"/>
        <v>220.00000000002728</v>
      </c>
      <c r="O22" s="88">
        <v>4859.3</v>
      </c>
      <c r="P22" s="16">
        <f t="shared" si="4"/>
        <v>139.99999999941792</v>
      </c>
      <c r="Q22" s="103">
        <v>0.5</v>
      </c>
      <c r="R22" s="92">
        <v>3426.6600000000012</v>
      </c>
      <c r="S22" s="16">
        <f t="shared" si="5"/>
        <v>20.000000000436557</v>
      </c>
      <c r="T22" s="92">
        <v>2436.9300000000012</v>
      </c>
      <c r="U22" s="16">
        <f t="shared" si="6"/>
        <v>20.000000000436557</v>
      </c>
    </row>
    <row r="23" spans="1:21" ht="14.1" customHeight="1" x14ac:dyDescent="0.2">
      <c r="A23" s="1">
        <v>0.625</v>
      </c>
      <c r="B23" s="103">
        <v>0.5</v>
      </c>
      <c r="C23" s="92">
        <v>6595.1600000000026</v>
      </c>
      <c r="D23" s="16">
        <f t="shared" si="7"/>
        <v>20.000000000436557</v>
      </c>
      <c r="E23" s="88">
        <v>3148.21</v>
      </c>
      <c r="F23" s="16">
        <f t="shared" si="0"/>
        <v>0</v>
      </c>
      <c r="G23" s="24">
        <v>10</v>
      </c>
      <c r="H23" s="92">
        <v>6742.2600000000029</v>
      </c>
      <c r="I23" s="16">
        <f t="shared" si="1"/>
        <v>100.0000000003638</v>
      </c>
      <c r="J23" s="92">
        <v>314.83999999999986</v>
      </c>
      <c r="K23" s="16">
        <f t="shared" si="2"/>
        <v>80.000000000040927</v>
      </c>
      <c r="L23" s="24">
        <v>20</v>
      </c>
      <c r="M23" s="98">
        <v>992.42000000000041</v>
      </c>
      <c r="N23" s="16">
        <f t="shared" si="3"/>
        <v>220.00000000002728</v>
      </c>
      <c r="O23" s="88">
        <v>4859.3600000000006</v>
      </c>
      <c r="P23" s="16">
        <f t="shared" si="4"/>
        <v>120.00000000080036</v>
      </c>
      <c r="Q23" s="103">
        <v>0.5</v>
      </c>
      <c r="R23" s="92">
        <v>3426.6600000000012</v>
      </c>
      <c r="S23" s="16">
        <f t="shared" si="5"/>
        <v>0</v>
      </c>
      <c r="T23" s="92">
        <v>2436.9400000000014</v>
      </c>
      <c r="U23" s="16">
        <f t="shared" si="6"/>
        <v>20.000000000436557</v>
      </c>
    </row>
    <row r="24" spans="1:21" ht="14.1" customHeight="1" x14ac:dyDescent="0.2">
      <c r="A24" s="1">
        <v>0.66666666666666696</v>
      </c>
      <c r="B24" s="103">
        <v>0.5</v>
      </c>
      <c r="C24" s="92">
        <v>6595.1700000000028</v>
      </c>
      <c r="D24" s="16">
        <f t="shared" si="7"/>
        <v>20.000000000436557</v>
      </c>
      <c r="E24" s="88">
        <v>3148.21</v>
      </c>
      <c r="F24" s="16">
        <f t="shared" si="0"/>
        <v>0</v>
      </c>
      <c r="G24" s="24">
        <v>8</v>
      </c>
      <c r="H24" s="92">
        <v>6742.3000000000029</v>
      </c>
      <c r="I24" s="16">
        <f t="shared" si="1"/>
        <v>79.99999999992724</v>
      </c>
      <c r="J24" s="92">
        <v>314.86999999999983</v>
      </c>
      <c r="K24" s="16">
        <f t="shared" si="2"/>
        <v>59.99999999994543</v>
      </c>
      <c r="L24" s="24">
        <v>24</v>
      </c>
      <c r="M24" s="98">
        <v>992.5600000000004</v>
      </c>
      <c r="N24" s="16">
        <f t="shared" si="3"/>
        <v>279.99999999997272</v>
      </c>
      <c r="O24" s="88">
        <v>4859.43</v>
      </c>
      <c r="P24" s="16">
        <f t="shared" si="4"/>
        <v>139.99999999941792</v>
      </c>
      <c r="Q24" s="103">
        <v>0.5</v>
      </c>
      <c r="R24" s="92">
        <v>3426.6600000000012</v>
      </c>
      <c r="S24" s="16">
        <f t="shared" si="5"/>
        <v>0</v>
      </c>
      <c r="T24" s="92">
        <v>2436.9500000000016</v>
      </c>
      <c r="U24" s="16">
        <f t="shared" si="6"/>
        <v>20.000000000436557</v>
      </c>
    </row>
    <row r="25" spans="1:21" ht="14.1" customHeight="1" x14ac:dyDescent="0.2">
      <c r="A25" s="1">
        <v>0.70833333333333304</v>
      </c>
      <c r="B25" s="103">
        <v>0.5</v>
      </c>
      <c r="C25" s="92">
        <v>6595.1700000000028</v>
      </c>
      <c r="D25" s="16">
        <f t="shared" si="7"/>
        <v>0</v>
      </c>
      <c r="E25" s="88">
        <v>3148.21</v>
      </c>
      <c r="F25" s="16">
        <f t="shared" si="0"/>
        <v>0</v>
      </c>
      <c r="G25" s="24">
        <v>8</v>
      </c>
      <c r="H25" s="92">
        <v>6742.3500000000031</v>
      </c>
      <c r="I25" s="16">
        <f t="shared" si="1"/>
        <v>100.0000000003638</v>
      </c>
      <c r="J25" s="92">
        <v>314.88999999999982</v>
      </c>
      <c r="K25" s="16">
        <f t="shared" si="2"/>
        <v>39.99999999996362</v>
      </c>
      <c r="L25" s="24">
        <v>24</v>
      </c>
      <c r="M25" s="98">
        <v>992.70000000000039</v>
      </c>
      <c r="N25" s="16">
        <f t="shared" si="3"/>
        <v>279.99999999997272</v>
      </c>
      <c r="O25" s="88">
        <v>4859.5</v>
      </c>
      <c r="P25" s="16">
        <f t="shared" si="4"/>
        <v>139.99999999941792</v>
      </c>
      <c r="Q25" s="103">
        <v>0.5</v>
      </c>
      <c r="R25" s="92">
        <v>3426.6700000000014</v>
      </c>
      <c r="S25" s="16">
        <f t="shared" si="5"/>
        <v>20.000000000436557</v>
      </c>
      <c r="T25" s="92">
        <v>2436.9600000000019</v>
      </c>
      <c r="U25" s="16">
        <f t="shared" si="6"/>
        <v>20.000000000436557</v>
      </c>
    </row>
    <row r="26" spans="1:21" s="36" customFormat="1" ht="14.1" customHeight="1" x14ac:dyDescent="0.2">
      <c r="A26" s="11">
        <v>0.75</v>
      </c>
      <c r="B26" s="104">
        <v>0.5</v>
      </c>
      <c r="C26" s="94">
        <v>6595.180000000003</v>
      </c>
      <c r="D26" s="16">
        <f t="shared" si="7"/>
        <v>20.000000000436557</v>
      </c>
      <c r="E26" s="88">
        <v>3148.21</v>
      </c>
      <c r="F26" s="16">
        <f t="shared" si="0"/>
        <v>0</v>
      </c>
      <c r="G26" s="25">
        <v>12</v>
      </c>
      <c r="H26" s="94">
        <v>6742.4100000000035</v>
      </c>
      <c r="I26" s="16">
        <f t="shared" si="1"/>
        <v>120.00000000080036</v>
      </c>
      <c r="J26" s="94">
        <v>314.92999999999984</v>
      </c>
      <c r="K26" s="16">
        <f t="shared" si="2"/>
        <v>80.000000000040927</v>
      </c>
      <c r="L26" s="25">
        <v>22</v>
      </c>
      <c r="M26" s="98">
        <v>992.83000000000038</v>
      </c>
      <c r="N26" s="16">
        <f t="shared" si="3"/>
        <v>259.99999999999091</v>
      </c>
      <c r="O26" s="93">
        <v>4859.5600000000004</v>
      </c>
      <c r="P26" s="16">
        <f t="shared" si="4"/>
        <v>120.00000000080036</v>
      </c>
      <c r="Q26" s="104">
        <v>0.5</v>
      </c>
      <c r="R26" s="94">
        <v>3426.6800000000017</v>
      </c>
      <c r="S26" s="16">
        <f t="shared" si="5"/>
        <v>20.000000000436557</v>
      </c>
      <c r="T26" s="92">
        <v>2436.9700000000021</v>
      </c>
      <c r="U26" s="16">
        <f t="shared" si="6"/>
        <v>20.000000000436557</v>
      </c>
    </row>
    <row r="27" spans="1:21" s="86" customFormat="1" ht="14.1" customHeight="1" x14ac:dyDescent="0.2">
      <c r="A27" s="1">
        <v>0.79166666666666696</v>
      </c>
      <c r="B27" s="103">
        <v>0.5</v>
      </c>
      <c r="C27" s="95">
        <v>6595.180000000003</v>
      </c>
      <c r="D27" s="16">
        <f t="shared" si="7"/>
        <v>0</v>
      </c>
      <c r="E27" s="88">
        <v>3148.2200000000003</v>
      </c>
      <c r="F27" s="16">
        <f t="shared" si="0"/>
        <v>20.000000000436557</v>
      </c>
      <c r="G27" s="24">
        <v>7</v>
      </c>
      <c r="H27" s="92">
        <v>6742.4500000000035</v>
      </c>
      <c r="I27" s="16">
        <f t="shared" si="1"/>
        <v>79.99999999992724</v>
      </c>
      <c r="J27" s="92">
        <v>314.94999999999982</v>
      </c>
      <c r="K27" s="16">
        <f t="shared" si="2"/>
        <v>39.99999999996362</v>
      </c>
      <c r="L27" s="24">
        <v>23</v>
      </c>
      <c r="M27" s="98">
        <v>992.97000000000037</v>
      </c>
      <c r="N27" s="16">
        <f t="shared" si="3"/>
        <v>279.99999999997272</v>
      </c>
      <c r="O27" s="98">
        <v>4859.6200000000008</v>
      </c>
      <c r="P27" s="16">
        <f t="shared" si="4"/>
        <v>120.00000000080036</v>
      </c>
      <c r="Q27" s="103">
        <v>0.5</v>
      </c>
      <c r="R27" s="92">
        <v>3426.6800000000017</v>
      </c>
      <c r="S27" s="16">
        <f t="shared" si="5"/>
        <v>0</v>
      </c>
      <c r="T27" s="92">
        <v>2436.9700000000021</v>
      </c>
      <c r="U27" s="16">
        <f t="shared" si="6"/>
        <v>0</v>
      </c>
    </row>
    <row r="28" spans="1:21" s="86" customFormat="1" ht="14.1" customHeight="1" x14ac:dyDescent="0.2">
      <c r="A28" s="1">
        <v>0.83333333333333304</v>
      </c>
      <c r="B28" s="103">
        <v>0.5</v>
      </c>
      <c r="C28" s="92">
        <v>6595.1900000000032</v>
      </c>
      <c r="D28" s="16">
        <f t="shared" si="7"/>
        <v>20.000000000436557</v>
      </c>
      <c r="E28" s="88">
        <v>3148.2200000000003</v>
      </c>
      <c r="F28" s="16">
        <f t="shared" si="0"/>
        <v>0</v>
      </c>
      <c r="G28" s="24">
        <v>8</v>
      </c>
      <c r="H28" s="92">
        <v>6742.4900000000034</v>
      </c>
      <c r="I28" s="16">
        <f t="shared" si="1"/>
        <v>79.99999999992724</v>
      </c>
      <c r="J28" s="92">
        <v>314.97999999999979</v>
      </c>
      <c r="K28" s="16">
        <f t="shared" si="2"/>
        <v>59.99999999994543</v>
      </c>
      <c r="L28" s="24">
        <v>23</v>
      </c>
      <c r="M28" s="98">
        <v>993.11000000000035</v>
      </c>
      <c r="N28" s="16">
        <f t="shared" si="3"/>
        <v>279.99999999997272</v>
      </c>
      <c r="O28" s="88">
        <v>4859.6800000000012</v>
      </c>
      <c r="P28" s="16">
        <f t="shared" si="4"/>
        <v>120.00000000080036</v>
      </c>
      <c r="Q28" s="103">
        <v>0.5</v>
      </c>
      <c r="R28" s="92">
        <v>3426.6800000000017</v>
      </c>
      <c r="S28" s="16">
        <f t="shared" si="5"/>
        <v>0</v>
      </c>
      <c r="T28" s="92">
        <v>2436.9700000000021</v>
      </c>
      <c r="U28" s="16">
        <f t="shared" si="6"/>
        <v>0</v>
      </c>
    </row>
    <row r="29" spans="1:21" s="86" customFormat="1" ht="14.1" customHeight="1" x14ac:dyDescent="0.2">
      <c r="A29" s="1">
        <v>0.875</v>
      </c>
      <c r="B29" s="103">
        <v>0.5</v>
      </c>
      <c r="C29" s="92">
        <v>6595.2000000000035</v>
      </c>
      <c r="D29" s="16">
        <f t="shared" si="7"/>
        <v>20.000000000436557</v>
      </c>
      <c r="E29" s="88">
        <v>3148.2300000000005</v>
      </c>
      <c r="F29" s="16">
        <f t="shared" si="0"/>
        <v>20.000000000436557</v>
      </c>
      <c r="G29" s="24">
        <v>7</v>
      </c>
      <c r="H29" s="92">
        <v>6742.5300000000034</v>
      </c>
      <c r="I29" s="16">
        <f t="shared" si="1"/>
        <v>79.99999999992724</v>
      </c>
      <c r="J29" s="92">
        <v>314.99999999999977</v>
      </c>
      <c r="K29" s="16">
        <f t="shared" si="2"/>
        <v>39.99999999996362</v>
      </c>
      <c r="L29" s="24">
        <v>22</v>
      </c>
      <c r="M29" s="98">
        <v>993.25000000000034</v>
      </c>
      <c r="N29" s="16">
        <f t="shared" si="3"/>
        <v>279.99999999997272</v>
      </c>
      <c r="O29" s="88">
        <v>4859.7300000000014</v>
      </c>
      <c r="P29" s="16">
        <f t="shared" si="4"/>
        <v>100.0000000003638</v>
      </c>
      <c r="Q29" s="103">
        <v>0.5</v>
      </c>
      <c r="R29" s="92">
        <v>3426.6800000000017</v>
      </c>
      <c r="S29" s="16">
        <f t="shared" si="5"/>
        <v>0</v>
      </c>
      <c r="T29" s="92">
        <v>2436.9800000000023</v>
      </c>
      <c r="U29" s="16">
        <f t="shared" si="6"/>
        <v>20.000000000436557</v>
      </c>
    </row>
    <row r="30" spans="1:21" s="135" customFormat="1" ht="14.1" customHeight="1" x14ac:dyDescent="0.2">
      <c r="A30" s="110">
        <v>0.91666666666666696</v>
      </c>
      <c r="B30" s="132">
        <v>0.5</v>
      </c>
      <c r="C30" s="133">
        <v>6595.2100000000037</v>
      </c>
      <c r="D30" s="108">
        <f t="shared" si="7"/>
        <v>20.000000000436557</v>
      </c>
      <c r="E30" s="134">
        <v>3148.2300000000005</v>
      </c>
      <c r="F30" s="108">
        <f t="shared" si="0"/>
        <v>0</v>
      </c>
      <c r="G30" s="111">
        <v>7</v>
      </c>
      <c r="H30" s="133">
        <v>6742.5700000000033</v>
      </c>
      <c r="I30" s="108">
        <f t="shared" si="1"/>
        <v>79.99999999992724</v>
      </c>
      <c r="J30" s="133">
        <v>315.01999999999975</v>
      </c>
      <c r="K30" s="108">
        <f t="shared" si="2"/>
        <v>39.99999999996362</v>
      </c>
      <c r="L30" s="111">
        <v>22</v>
      </c>
      <c r="M30" s="134">
        <v>993.38000000000034</v>
      </c>
      <c r="N30" s="108">
        <f t="shared" si="3"/>
        <v>259.99999999999091</v>
      </c>
      <c r="O30" s="134">
        <v>4859.7900000000018</v>
      </c>
      <c r="P30" s="108">
        <f t="shared" si="4"/>
        <v>120.00000000080036</v>
      </c>
      <c r="Q30" s="132">
        <v>0.5</v>
      </c>
      <c r="R30" s="133">
        <v>3426.6900000000019</v>
      </c>
      <c r="S30" s="108">
        <f t="shared" si="5"/>
        <v>20.000000000436557</v>
      </c>
      <c r="T30" s="133">
        <v>2436.9800000000023</v>
      </c>
      <c r="U30" s="108">
        <f t="shared" si="6"/>
        <v>0</v>
      </c>
    </row>
    <row r="31" spans="1:21" s="86" customFormat="1" ht="14.1" customHeight="1" x14ac:dyDescent="0.2">
      <c r="A31" s="1">
        <v>0.95833333333333304</v>
      </c>
      <c r="B31" s="103">
        <v>0.5</v>
      </c>
      <c r="C31" s="92">
        <v>6595.2100000000037</v>
      </c>
      <c r="D31" s="16">
        <f t="shared" si="7"/>
        <v>0</v>
      </c>
      <c r="E31" s="88">
        <v>3148.2300000000005</v>
      </c>
      <c r="F31" s="16">
        <f t="shared" si="0"/>
        <v>0</v>
      </c>
      <c r="G31" s="24">
        <v>8</v>
      </c>
      <c r="H31" s="92">
        <v>6742.6100000000033</v>
      </c>
      <c r="I31" s="16">
        <f t="shared" si="1"/>
        <v>79.99999999992724</v>
      </c>
      <c r="J31" s="92">
        <v>315.04999999999973</v>
      </c>
      <c r="K31" s="16">
        <f t="shared" si="2"/>
        <v>59.99999999994543</v>
      </c>
      <c r="L31" s="24">
        <v>18</v>
      </c>
      <c r="M31" s="98">
        <v>993.49000000000035</v>
      </c>
      <c r="N31" s="16">
        <f t="shared" si="3"/>
        <v>220.00000000002728</v>
      </c>
      <c r="O31" s="98">
        <v>4859.840000000002</v>
      </c>
      <c r="P31" s="16">
        <f t="shared" si="4"/>
        <v>100.0000000003638</v>
      </c>
      <c r="Q31" s="103">
        <v>0.5</v>
      </c>
      <c r="R31" s="92">
        <v>3426.6900000000019</v>
      </c>
      <c r="S31" s="16">
        <f t="shared" si="5"/>
        <v>0</v>
      </c>
      <c r="T31" s="92">
        <v>2436.9800000000023</v>
      </c>
      <c r="U31" s="16">
        <f t="shared" si="6"/>
        <v>0</v>
      </c>
    </row>
    <row r="32" spans="1:21" s="86" customFormat="1" ht="14.1" customHeight="1" thickBot="1" x14ac:dyDescent="0.25">
      <c r="A32" s="2">
        <v>0.999999999999999</v>
      </c>
      <c r="B32" s="105">
        <v>0.5</v>
      </c>
      <c r="C32" s="96">
        <v>6595.2200000000039</v>
      </c>
      <c r="D32" s="16">
        <f t="shared" si="7"/>
        <v>20.000000000436557</v>
      </c>
      <c r="E32" s="89">
        <v>3148.2300000000005</v>
      </c>
      <c r="F32" s="16">
        <f t="shared" si="0"/>
        <v>0</v>
      </c>
      <c r="G32" s="26">
        <v>6</v>
      </c>
      <c r="H32" s="96">
        <v>6742.6400000000031</v>
      </c>
      <c r="I32" s="16">
        <f t="shared" si="1"/>
        <v>59.999999999490683</v>
      </c>
      <c r="J32" s="96">
        <v>315.06999999999971</v>
      </c>
      <c r="K32" s="16">
        <f t="shared" si="2"/>
        <v>39.99999999996362</v>
      </c>
      <c r="L32" s="26">
        <v>17</v>
      </c>
      <c r="M32" s="89">
        <v>993.60000000000036</v>
      </c>
      <c r="N32" s="16">
        <f t="shared" si="3"/>
        <v>220.00000000002728</v>
      </c>
      <c r="O32" s="89">
        <v>4859.8800000000019</v>
      </c>
      <c r="P32" s="16">
        <f t="shared" si="4"/>
        <v>79.99999999992724</v>
      </c>
      <c r="Q32" s="105">
        <v>0.5</v>
      </c>
      <c r="R32" s="96">
        <v>3426.6900000000019</v>
      </c>
      <c r="S32" s="16">
        <f t="shared" si="5"/>
        <v>0</v>
      </c>
      <c r="T32" s="96">
        <v>2436.9900000000025</v>
      </c>
      <c r="U32" s="16">
        <f t="shared" si="6"/>
        <v>20.000000000436557</v>
      </c>
    </row>
    <row r="33" spans="1:21" ht="13.5" thickBot="1" x14ac:dyDescent="0.25">
      <c r="A33" s="5" t="s">
        <v>3</v>
      </c>
      <c r="B33" s="38"/>
      <c r="C33" s="39"/>
      <c r="D33" s="5">
        <f>SUM(D9:D32)</f>
        <v>320.00000000698492</v>
      </c>
      <c r="E33" s="39"/>
      <c r="F33" s="5">
        <f>SUM(F9:F32)</f>
        <v>40.000000000873115</v>
      </c>
      <c r="G33" s="38"/>
      <c r="H33" s="39"/>
      <c r="I33" s="5">
        <f>SUM(I9:I32)</f>
        <v>2280.0000000061118</v>
      </c>
      <c r="J33" s="39"/>
      <c r="K33" s="5">
        <f>SUM(K9:K32)</f>
        <v>1439.9999999993724</v>
      </c>
      <c r="L33" s="38"/>
      <c r="M33" s="39"/>
      <c r="N33" s="5">
        <f>SUM(N9:N32)</f>
        <v>5300.0000000006366</v>
      </c>
      <c r="O33" s="39"/>
      <c r="P33" s="5">
        <f>SUM(P9:P32)</f>
        <v>2500.000000003638</v>
      </c>
      <c r="Q33" s="38"/>
      <c r="R33" s="39"/>
      <c r="S33" s="5">
        <f>SUM(S9:S32)</f>
        <v>160.00000000349246</v>
      </c>
      <c r="T33" s="39"/>
      <c r="U33" s="5">
        <f>SUM(U9:U32)</f>
        <v>220.00000000480213</v>
      </c>
    </row>
    <row r="37" spans="1:21" x14ac:dyDescent="0.2">
      <c r="B37" s="28" t="s">
        <v>14</v>
      </c>
      <c r="C37" s="28"/>
      <c r="D37" t="s">
        <v>49</v>
      </c>
    </row>
    <row r="38" spans="1:21" x14ac:dyDescent="0.2">
      <c r="B38" s="28" t="s">
        <v>15</v>
      </c>
      <c r="C38" s="28"/>
      <c r="D38" t="s">
        <v>20</v>
      </c>
    </row>
  </sheetData>
  <mergeCells count="30">
    <mergeCell ref="L2:P2"/>
    <mergeCell ref="A3:A6"/>
    <mergeCell ref="C4:D4"/>
    <mergeCell ref="C5:D5"/>
    <mergeCell ref="B3:B6"/>
    <mergeCell ref="E4:F4"/>
    <mergeCell ref="E5:F5"/>
    <mergeCell ref="C3:F3"/>
    <mergeCell ref="H4:I4"/>
    <mergeCell ref="J4:K4"/>
    <mergeCell ref="H5:I5"/>
    <mergeCell ref="J5:K5"/>
    <mergeCell ref="A2:F2"/>
    <mergeCell ref="G2:K2"/>
    <mergeCell ref="A1:U1"/>
    <mergeCell ref="R5:S5"/>
    <mergeCell ref="T5:U5"/>
    <mergeCell ref="Q2:U2"/>
    <mergeCell ref="L3:L6"/>
    <mergeCell ref="M3:P3"/>
    <mergeCell ref="Q3:Q6"/>
    <mergeCell ref="R3:U3"/>
    <mergeCell ref="M4:N4"/>
    <mergeCell ref="O4:P4"/>
    <mergeCell ref="G3:G6"/>
    <mergeCell ref="R4:S4"/>
    <mergeCell ref="T4:U4"/>
    <mergeCell ref="M5:N5"/>
    <mergeCell ref="O5:P5"/>
    <mergeCell ref="H3:K3"/>
  </mergeCells>
  <phoneticPr fontId="0" type="noConversion"/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напряжения</vt:lpstr>
      <vt:lpstr>ввода ПС </vt:lpstr>
      <vt:lpstr>ВЛ-110 кВ</vt:lpstr>
      <vt:lpstr>ВЛ-35 кВ</vt:lpstr>
      <vt:lpstr>ВЛ-10 кВ</vt:lpstr>
      <vt:lpstr>'ВЛ-10 кВ'!Заголовки_для_печати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2014-12-30T08:56:14Z</cp:lastPrinted>
  <dcterms:created xsi:type="dcterms:W3CDTF">2006-03-29T07:25:57Z</dcterms:created>
  <dcterms:modified xsi:type="dcterms:W3CDTF">2015-01-16T10:42:43Z</dcterms:modified>
</cp:coreProperties>
</file>